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92CCBB58-C84F-4B88-8768-5FA9C6F2AF69}"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7" i="53" l="1"/>
  <c r="B25" i="53"/>
  <c r="C49" i="7"/>
  <c r="C48" i="7"/>
  <c r="B81" i="58"/>
  <c r="B24" i="58"/>
  <c r="G23" i="57"/>
  <c r="F23" i="57"/>
  <c r="C30" i="57"/>
  <c r="C24" i="57" s="1"/>
  <c r="E34" i="57"/>
  <c r="H33" i="57"/>
  <c r="H34" i="57"/>
  <c r="H41" i="57"/>
  <c r="E23" i="57"/>
  <c r="E41" i="57"/>
  <c r="C101" i="58"/>
  <c r="D101" i="58" s="1"/>
  <c r="E101" i="58" s="1"/>
  <c r="F101" i="58" s="1"/>
  <c r="H23" i="57" l="1"/>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H24" i="57"/>
  <c r="H30" i="57"/>
  <c r="E33" i="57"/>
  <c r="H32" i="57"/>
  <c r="E32" i="57"/>
  <c r="H31" i="57"/>
  <c r="E31" i="57"/>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J58" i="58"/>
  <c r="I58" i="58"/>
  <c r="H58" i="58"/>
  <c r="G58" i="58"/>
  <c r="F58" i="58"/>
  <c r="E58" i="58"/>
  <c r="D58" i="58"/>
  <c r="C58" i="58"/>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U80" i="58" l="1"/>
  <c r="M80" i="58"/>
  <c r="AC80" i="58"/>
  <c r="AC33" i="57" l="1"/>
  <c r="AC41" i="57"/>
  <c r="C67" i="58" l="1"/>
  <c r="B34" i="58"/>
  <c r="J61" i="58" s="1"/>
  <c r="R61" i="58" s="1"/>
  <c r="B28" i="58"/>
  <c r="H60" i="58" s="1"/>
  <c r="N60" i="58" s="1"/>
  <c r="B49" i="58"/>
  <c r="B58" i="58" s="1"/>
  <c r="AC32" i="57"/>
  <c r="AC31" i="57"/>
  <c r="AC34" i="57"/>
  <c r="AC30" i="57"/>
  <c r="D67" i="58" l="1"/>
  <c r="C65" i="58"/>
  <c r="C59" i="58" s="1"/>
  <c r="C66" i="58" s="1"/>
  <c r="B66" i="58"/>
  <c r="B68" i="58" s="1"/>
  <c r="B75" i="58" s="1"/>
  <c r="E30" i="57"/>
  <c r="Z61" i="58"/>
  <c r="T60" i="58"/>
  <c r="B70" i="58" l="1"/>
  <c r="B71" i="58" s="1"/>
  <c r="B78" i="58" s="1"/>
  <c r="D65" i="58"/>
  <c r="D59" i="58" s="1"/>
  <c r="D66" i="58" s="1"/>
  <c r="Z60" i="58"/>
  <c r="B72" i="58" l="1"/>
  <c r="L33" i="57"/>
  <c r="C52" i="57"/>
  <c r="C49" i="57"/>
  <c r="E24" i="57"/>
  <c r="E52" i="57" l="1"/>
  <c r="H52" i="57"/>
  <c r="E49" i="57"/>
  <c r="H49" i="57"/>
  <c r="AC49" i="57"/>
  <c r="C27" i="57"/>
  <c r="C56" i="57"/>
  <c r="C63" i="57"/>
  <c r="B97" i="53"/>
  <c r="E27" i="57" l="1"/>
  <c r="H27" i="57"/>
  <c r="E63" i="57"/>
  <c r="H63" i="57"/>
  <c r="E56" i="57"/>
  <c r="H56" i="57"/>
  <c r="AC52" i="57"/>
  <c r="AC24" i="57"/>
  <c r="AC56" i="57"/>
  <c r="AC63" i="57"/>
  <c r="AC27" i="57"/>
  <c r="B24" i="53"/>
  <c r="B79" i="58" l="1"/>
  <c r="G64" i="57"/>
  <c r="G63" i="57"/>
  <c r="AB63" i="57" s="1"/>
  <c r="G62" i="57"/>
  <c r="G61" i="57"/>
  <c r="G60" i="57"/>
  <c r="G59" i="57"/>
  <c r="G58" i="57"/>
  <c r="G57" i="57"/>
  <c r="G56" i="57"/>
  <c r="AB56" i="57" s="1"/>
  <c r="G55" i="57"/>
  <c r="G54" i="57"/>
  <c r="G53" i="57"/>
  <c r="G52" i="57"/>
  <c r="AB52" i="57" s="1"/>
  <c r="G51" i="57"/>
  <c r="G50" i="57"/>
  <c r="G49" i="57"/>
  <c r="AB49" i="57" s="1"/>
  <c r="G48" i="57"/>
  <c r="G47" i="57"/>
  <c r="G46" i="57"/>
  <c r="G45" i="57"/>
  <c r="G44" i="57"/>
  <c r="G43" i="57"/>
  <c r="G42" i="57"/>
  <c r="G41" i="57"/>
  <c r="AB41" i="57" s="1"/>
  <c r="G40" i="57"/>
  <c r="G39" i="57"/>
  <c r="G38" i="57"/>
  <c r="G37" i="57"/>
  <c r="G36" i="57"/>
  <c r="G35" i="57"/>
  <c r="G34" i="57"/>
  <c r="AB34" i="57" s="1"/>
  <c r="G33" i="57"/>
  <c r="AB33" i="57" s="1"/>
  <c r="G32" i="57"/>
  <c r="AB32" i="57" s="1"/>
  <c r="G31" i="57"/>
  <c r="AB31" i="57" s="1"/>
  <c r="G30" i="57"/>
  <c r="AB30" i="57" s="1"/>
  <c r="G29" i="57"/>
  <c r="G28" i="57"/>
  <c r="G27" i="57"/>
  <c r="AB27" i="57" s="1"/>
  <c r="G26" i="57"/>
  <c r="G25" i="57"/>
  <c r="G24" i="57"/>
  <c r="M24" i="57"/>
  <c r="AB24" i="57" l="1"/>
  <c r="C79" i="58"/>
  <c r="B83" i="58"/>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D79" i="58"/>
  <c r="E79" i="58" s="1"/>
  <c r="F79"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G79" i="58" l="1"/>
  <c r="H79" i="58" s="1"/>
  <c r="F59" i="58"/>
  <c r="F66" i="58" s="1"/>
  <c r="F68" i="58" s="1"/>
  <c r="F76" i="58"/>
  <c r="G67" i="58"/>
  <c r="B87" i="58"/>
  <c r="B90" i="58" s="1"/>
  <c r="E70" i="58"/>
  <c r="E75" i="58"/>
  <c r="C72" i="58"/>
  <c r="C78" i="58"/>
  <c r="C83" i="58" s="1"/>
  <c r="A5" i="53"/>
  <c r="I79" i="58" l="1"/>
  <c r="J79" i="58" s="1"/>
  <c r="K79" i="58" s="1"/>
  <c r="L79" i="58" s="1"/>
  <c r="M79" i="58" s="1"/>
  <c r="D78" i="58"/>
  <c r="D83" i="58" s="1"/>
  <c r="D86" i="58" s="1"/>
  <c r="G59" i="58"/>
  <c r="G66" i="58" s="1"/>
  <c r="G68" i="58" s="1"/>
  <c r="E71" i="58"/>
  <c r="E72" i="58" s="1"/>
  <c r="H67" i="58"/>
  <c r="G76" i="58"/>
  <c r="C86" i="58"/>
  <c r="C88" i="58"/>
  <c r="C84" i="58"/>
  <c r="C89" i="58" s="1"/>
  <c r="F70" i="58"/>
  <c r="F71" i="58" s="1"/>
  <c r="F72" i="58" s="1"/>
  <c r="F75" i="58"/>
  <c r="X49" i="15"/>
  <c r="X45" i="15"/>
  <c r="X54" i="15" s="1"/>
  <c r="X48" i="15"/>
  <c r="X47" i="15"/>
  <c r="X27" i="15"/>
  <c r="T27" i="15"/>
  <c r="D88" i="58" l="1"/>
  <c r="D84" i="58"/>
  <c r="D89" i="58" s="1"/>
  <c r="N79" i="58"/>
  <c r="O79" i="58" s="1"/>
  <c r="P79" i="58" s="1"/>
  <c r="Q79" i="58" s="1"/>
  <c r="R79" i="58" s="1"/>
  <c r="S79" i="58" s="1"/>
  <c r="T79" i="58" s="1"/>
  <c r="U79" i="58" s="1"/>
  <c r="V79" i="58" s="1"/>
  <c r="W79" i="58" s="1"/>
  <c r="X79" i="58" s="1"/>
  <c r="Y79" i="58" s="1"/>
  <c r="Z79" i="58" s="1"/>
  <c r="AA79" i="58" s="1"/>
  <c r="AB79" i="58" s="1"/>
  <c r="AC79" i="58" s="1"/>
  <c r="AD79" i="58" s="1"/>
  <c r="AE79" i="58" s="1"/>
  <c r="H59" i="58"/>
  <c r="H66" i="58" s="1"/>
  <c r="H68" i="58" s="1"/>
  <c r="D87" i="58"/>
  <c r="C87" i="58"/>
  <c r="C90" i="58" s="1"/>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C59" i="57" s="1"/>
  <c r="F55" i="15"/>
  <c r="E55" i="15"/>
  <c r="C55" i="15"/>
  <c r="C55" i="57" s="1"/>
  <c r="E50" i="15"/>
  <c r="F50" i="15"/>
  <c r="C50" i="15"/>
  <c r="C50" i="57" s="1"/>
  <c r="E46" i="15"/>
  <c r="F46" i="15"/>
  <c r="C46" i="15"/>
  <c r="C46" i="57" s="1"/>
  <c r="E42" i="15"/>
  <c r="F42" i="15"/>
  <c r="C42" i="15"/>
  <c r="C42" i="57" s="1"/>
  <c r="F38" i="15"/>
  <c r="E38" i="15"/>
  <c r="C38" i="15"/>
  <c r="C38" i="57" s="1"/>
  <c r="F26" i="15"/>
  <c r="C26" i="15"/>
  <c r="C26" i="57" s="1"/>
  <c r="F62" i="15"/>
  <c r="C62" i="15"/>
  <c r="C62" i="57" s="1"/>
  <c r="F58" i="15"/>
  <c r="C58" i="15"/>
  <c r="C58" i="57" s="1"/>
  <c r="C54" i="15"/>
  <c r="C54" i="57" s="1"/>
  <c r="F54" i="15"/>
  <c r="E54" i="15"/>
  <c r="C49" i="15"/>
  <c r="F49" i="15"/>
  <c r="E49" i="15"/>
  <c r="C45" i="15"/>
  <c r="C45" i="57" s="1"/>
  <c r="F45" i="15"/>
  <c r="E45" i="15"/>
  <c r="C41" i="15"/>
  <c r="F41" i="15"/>
  <c r="E41" i="15"/>
  <c r="F37" i="15"/>
  <c r="E37" i="15"/>
  <c r="C37" i="15"/>
  <c r="C37" i="57" s="1"/>
  <c r="F29" i="15"/>
  <c r="C29" i="15"/>
  <c r="C29" i="57" s="1"/>
  <c r="F25" i="15"/>
  <c r="C25" i="15"/>
  <c r="C25" i="57" s="1"/>
  <c r="F61" i="15"/>
  <c r="C61" i="15"/>
  <c r="C61" i="57" s="1"/>
  <c r="F57" i="15"/>
  <c r="E57" i="15"/>
  <c r="C57" i="15"/>
  <c r="C57" i="57" s="1"/>
  <c r="F53" i="15"/>
  <c r="E53" i="15"/>
  <c r="C53" i="15"/>
  <c r="C53" i="57" s="1"/>
  <c r="C48" i="15"/>
  <c r="C48" i="57" s="1"/>
  <c r="E48" i="15"/>
  <c r="F48" i="15"/>
  <c r="E44" i="15"/>
  <c r="F44" i="15"/>
  <c r="C44" i="15"/>
  <c r="C44" i="57" s="1"/>
  <c r="F40" i="15"/>
  <c r="E40" i="15"/>
  <c r="C40" i="15"/>
  <c r="C40" i="57" s="1"/>
  <c r="E36" i="15"/>
  <c r="F36" i="15"/>
  <c r="C36" i="15"/>
  <c r="C36" i="57" s="1"/>
  <c r="F28" i="15"/>
  <c r="E28" i="15"/>
  <c r="E24" i="15" s="1"/>
  <c r="C28" i="15"/>
  <c r="C28" i="57" s="1"/>
  <c r="F64" i="15"/>
  <c r="C64" i="15"/>
  <c r="C64" i="57" s="1"/>
  <c r="F60" i="15"/>
  <c r="C60" i="15"/>
  <c r="C60" i="57" s="1"/>
  <c r="C56" i="15"/>
  <c r="F56" i="15"/>
  <c r="E56" i="15"/>
  <c r="F51" i="15"/>
  <c r="C51" i="15"/>
  <c r="C51" i="57" s="1"/>
  <c r="C47" i="15"/>
  <c r="C47" i="57" s="1"/>
  <c r="F47" i="15"/>
  <c r="E47" i="15"/>
  <c r="F43" i="15"/>
  <c r="C43" i="15"/>
  <c r="C43" i="57" s="1"/>
  <c r="C39" i="15"/>
  <c r="C39" i="57" s="1"/>
  <c r="F39" i="15"/>
  <c r="E39" i="15"/>
  <c r="F35" i="15"/>
  <c r="C35" i="15"/>
  <c r="C35" i="57" s="1"/>
  <c r="C27" i="15"/>
  <c r="F27" i="15"/>
  <c r="X52" i="15"/>
  <c r="AB52" i="15" s="1"/>
  <c r="C24" i="15"/>
  <c r="S23" i="12"/>
  <c r="J23" i="12"/>
  <c r="H23" i="12"/>
  <c r="E35" i="57" l="1"/>
  <c r="H35" i="57"/>
  <c r="E39" i="57"/>
  <c r="H39" i="57"/>
  <c r="E44" i="57"/>
  <c r="H44" i="57"/>
  <c r="E61" i="57"/>
  <c r="H61" i="57"/>
  <c r="E29" i="57"/>
  <c r="H29" i="57"/>
  <c r="E54" i="57"/>
  <c r="H54" i="57"/>
  <c r="E50" i="57"/>
  <c r="H50" i="57"/>
  <c r="E43" i="57"/>
  <c r="H43" i="57"/>
  <c r="E47" i="57"/>
  <c r="H47" i="57"/>
  <c r="E64" i="57"/>
  <c r="H64" i="57"/>
  <c r="E40" i="57"/>
  <c r="H40" i="57"/>
  <c r="E48" i="57"/>
  <c r="H48" i="57"/>
  <c r="E57" i="57"/>
  <c r="H57" i="57"/>
  <c r="E58" i="57"/>
  <c r="H58" i="57"/>
  <c r="E26" i="57"/>
  <c r="H26" i="57"/>
  <c r="E46" i="57"/>
  <c r="H46" i="57"/>
  <c r="E51" i="57"/>
  <c r="H51" i="57"/>
  <c r="E36" i="57"/>
  <c r="H36" i="57"/>
  <c r="E53" i="57"/>
  <c r="H53" i="57"/>
  <c r="E25" i="57"/>
  <c r="H25" i="57"/>
  <c r="E37" i="57"/>
  <c r="H37" i="57"/>
  <c r="E45" i="57"/>
  <c r="H45" i="57"/>
  <c r="E42" i="57"/>
  <c r="H42" i="57"/>
  <c r="E59" i="57"/>
  <c r="H59" i="57"/>
  <c r="E60" i="57"/>
  <c r="H60" i="57"/>
  <c r="E28" i="57"/>
  <c r="H28" i="57"/>
  <c r="E62" i="57"/>
  <c r="H62" i="57"/>
  <c r="E38" i="57"/>
  <c r="H38" i="57"/>
  <c r="E55" i="57"/>
  <c r="H55" i="57"/>
  <c r="K59" i="58"/>
  <c r="K66" i="58" s="1"/>
  <c r="H78" i="58"/>
  <c r="H83" i="58" s="1"/>
  <c r="H86" i="58" s="1"/>
  <c r="K76" i="58"/>
  <c r="L67" i="58"/>
  <c r="K68" i="58"/>
  <c r="I72" i="58"/>
  <c r="F86" i="58"/>
  <c r="G88" i="58"/>
  <c r="F88" i="58"/>
  <c r="F84" i="58"/>
  <c r="F89" i="58" s="1"/>
  <c r="G84" i="58"/>
  <c r="J75" i="58"/>
  <c r="J70" i="58"/>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L35" i="57"/>
  <c r="AB35" i="57" s="1"/>
  <c r="L39" i="57"/>
  <c r="L44" i="57"/>
  <c r="AB44" i="57" s="1"/>
  <c r="L61" i="57"/>
  <c r="L29" i="57"/>
  <c r="L54" i="57"/>
  <c r="L50" i="57"/>
  <c r="AB50" i="57" s="1"/>
  <c r="L43" i="57"/>
  <c r="L47" i="57"/>
  <c r="L64" i="57"/>
  <c r="L40" i="57"/>
  <c r="L48" i="57"/>
  <c r="L57" i="57"/>
  <c r="L58" i="57"/>
  <c r="L26" i="57"/>
  <c r="L46" i="57"/>
  <c r="L51" i="57"/>
  <c r="AB51" i="57" s="1"/>
  <c r="L36" i="57"/>
  <c r="L53" i="57"/>
  <c r="AB53" i="57" s="1"/>
  <c r="L25" i="57"/>
  <c r="L37" i="57"/>
  <c r="L45" i="57"/>
  <c r="L42" i="57"/>
  <c r="AB42" i="57" s="1"/>
  <c r="L59" i="57"/>
  <c r="L60" i="57"/>
  <c r="L28" i="57"/>
  <c r="L62" i="57"/>
  <c r="L38" i="57"/>
  <c r="L55" i="57"/>
  <c r="F24" i="15"/>
  <c r="C52" i="15"/>
  <c r="E52" i="15" s="1"/>
  <c r="F52" i="15"/>
  <c r="AB38" i="57" l="1"/>
  <c r="AB59" i="57"/>
  <c r="AB25" i="57"/>
  <c r="AB43" i="57"/>
  <c r="I78" i="58"/>
  <c r="I83" i="58" s="1"/>
  <c r="I86" i="58" s="1"/>
  <c r="I87" i="58" s="1"/>
  <c r="H84" i="58"/>
  <c r="H89" i="58" s="1"/>
  <c r="AB47" i="57"/>
  <c r="AB29" i="57"/>
  <c r="G89" i="58"/>
  <c r="AB28" i="57"/>
  <c r="AB40" i="57"/>
  <c r="AB57" i="57"/>
  <c r="AB39" i="57"/>
  <c r="AB26" i="57"/>
  <c r="L59" i="58"/>
  <c r="L66" i="58" s="1"/>
  <c r="H88" i="58"/>
  <c r="I84" i="58"/>
  <c r="AB61" i="57"/>
  <c r="AC47" i="57"/>
  <c r="AC35" i="57"/>
  <c r="AC38" i="57"/>
  <c r="AC28" i="57"/>
  <c r="AC59" i="57"/>
  <c r="AC25" i="57"/>
  <c r="I88" i="58"/>
  <c r="M67" i="58"/>
  <c r="L68" i="58"/>
  <c r="L76" i="58"/>
  <c r="AB37" i="57"/>
  <c r="AB54" i="57"/>
  <c r="AB60" i="57"/>
  <c r="AB36" i="57"/>
  <c r="AB46" i="57"/>
  <c r="AB58" i="57"/>
  <c r="AB48" i="57"/>
  <c r="AB64" i="57"/>
  <c r="H87" i="58"/>
  <c r="F87" i="58"/>
  <c r="F90" i="58" s="1"/>
  <c r="G87" i="58"/>
  <c r="AB55" i="57"/>
  <c r="AB62" i="57"/>
  <c r="AB45" i="57"/>
  <c r="J71" i="58"/>
  <c r="K70" i="58"/>
  <c r="K75" i="58"/>
  <c r="B22" i="53"/>
  <c r="A15" i="53"/>
  <c r="B21" i="53" s="1"/>
  <c r="A12" i="53"/>
  <c r="A9" i="53"/>
  <c r="B60" i="53"/>
  <c r="B83" i="53"/>
  <c r="B82" i="53" s="1"/>
  <c r="B81" i="53"/>
  <c r="B80" i="53" s="1"/>
  <c r="B58" i="53"/>
  <c r="B41" i="53"/>
  <c r="B32" i="53"/>
  <c r="B72" i="53"/>
  <c r="J78" i="58" l="1"/>
  <c r="J83" i="58" s="1"/>
  <c r="J86" i="58" s="1"/>
  <c r="I89" i="58"/>
  <c r="G90" i="58"/>
  <c r="M65" i="58"/>
  <c r="M59" i="58" s="1"/>
  <c r="M66" i="58" s="1"/>
  <c r="M68" i="58" s="1"/>
  <c r="J72" i="58"/>
  <c r="H90" i="58"/>
  <c r="L75" i="58"/>
  <c r="L70" i="58"/>
  <c r="K71" i="58"/>
  <c r="I90" i="58"/>
  <c r="M76" i="58"/>
  <c r="N67" i="58"/>
  <c r="B30" i="53"/>
  <c r="B34" i="53"/>
  <c r="B47" i="53"/>
  <c r="B55" i="53"/>
  <c r="B68" i="53"/>
  <c r="B38" i="53"/>
  <c r="B43" i="53"/>
  <c r="B51" i="53"/>
  <c r="B64" i="53"/>
  <c r="J88" i="58" l="1"/>
  <c r="J84" i="58"/>
  <c r="J89" i="58" s="1"/>
  <c r="K78" i="58"/>
  <c r="K83" i="58" s="1"/>
  <c r="K84" i="58" s="1"/>
  <c r="K89" i="58" s="1"/>
  <c r="N65" i="58"/>
  <c r="N59" i="58" s="1"/>
  <c r="N66" i="58" s="1"/>
  <c r="N68" i="58" s="1"/>
  <c r="O67" i="58"/>
  <c r="N76" i="58"/>
  <c r="K86" i="58"/>
  <c r="K87" i="58" s="1"/>
  <c r="L71" i="58"/>
  <c r="L78" i="58" s="1"/>
  <c r="L83" i="58" s="1"/>
  <c r="M70" i="58"/>
  <c r="M71" i="58" s="1"/>
  <c r="M75" i="58"/>
  <c r="K72" i="58"/>
  <c r="J87" i="58"/>
  <c r="J90" i="58" s="1"/>
  <c r="B29" i="53"/>
  <c r="B75" i="53"/>
  <c r="A15" i="12"/>
  <c r="K88" i="58" l="1"/>
  <c r="L72" i="58"/>
  <c r="O65" i="58"/>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Y68" i="58" s="1"/>
  <c r="W71" i="58"/>
  <c r="W78" i="58" s="1"/>
  <c r="W83" i="58" s="1"/>
  <c r="X70" i="58"/>
  <c r="X75"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<sst xmlns="http://schemas.openxmlformats.org/spreadsheetml/2006/main" count="1101" uniqueCount="614">
  <si>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</si>
  <si>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</si>
  <si>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</si>
  <si>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</si>
  <si>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</si>
  <si>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</si>
  <si>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</si>
  <si>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</si>
  <si>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</si>
  <si>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</si>
  <si>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</si>
  <si>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</si>
  <si>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</si>
  <si>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</si>
  <si>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</si>
  <si>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</si>
  <si>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</si>
  <si>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</si>
  <si>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</si>
  <si>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</si>
  <si>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</si>
  <si>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</si>
  <si>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</si>
  <si>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</si>
  <si>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</si>
  <si>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</si>
  <si>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</si>
  <si>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</si>
  <si>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</si>
  <si>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</si>
  <si>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</si>
  <si>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</si>
  <si>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</si>
  <si>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</si>
  <si>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</si>
  <si>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</si>
  <si>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</si>
  <si>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</si>
  <si>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</si>
  <si>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</si>
  <si>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</si>
  <si>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</si>
  <si>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</si>
  <si>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</si>
  <si>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</si>
  <si>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</si>
  <si>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</si>
  <si>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</si>
  <si>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</si>
  <si>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</si>
  <si>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</si>
  <si>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</si>
  <si>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</si>
  <si>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</si>
  <si>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</si>
  <si>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</si>
  <si>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</si>
  <si>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</si>
  <si>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</si>
  <si>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</si>
  <si>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</si>
  <si>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</si>
  <si>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</si>
  <si>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</si>
  <si>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</si>
  <si>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</si>
  <si>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</si>
  <si>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</si>
  <si>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</si>
  <si>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</si>
  <si>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</si>
  <si>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</si>
  <si>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</si>
  <si>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</si>
  <si>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</si>
  <si>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</si>
  <si>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</si>
  <si>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</si>
  <si>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</si>
  <si>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</si>
  <si>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</si>
  <si>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</si>
  <si>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</si>
  <si>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</si>
  <si>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</si>
  <si>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</si>
  <si>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</si>
  <si>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</si>
  <si>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</si>
  <si>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</si>
  <si>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</si>
  <si>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</si>
  <si>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</si>
  <si>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</si>
  <si>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</si>
  <si>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</si>
  <si>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</si>
  <si>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</si>
  <si>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</si>
  <si>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</si>
  <si>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</si>
  <si>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</si>
  <si>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</si>
  <si>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</si>
  <si>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</si>
  <si>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</si>
  <si>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</si>
  <si>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</si>
  <si>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</si>
  <si>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</si>
  <si>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</si>
  <si>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</si>
  <si>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</si>
  <si>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</si>
  <si>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</si>
  <si>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</si>
  <si>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</si>
  <si>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</si>
  <si>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</si>
  <si>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</si>
  <si>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</si>
  <si>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</si>
  <si>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</si>
  <si>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</si>
  <si>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</si>
  <si>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</si>
  <si>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</si>
  <si>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</si>
  <si>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</si>
  <si>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</si>
  <si>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</si>
  <si>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</si>
  <si>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</si>
  <si>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</si>
  <si>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</si>
  <si>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</si>
  <si>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</si>
  <si>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</si>
  <si>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</si>
  <si>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</si>
  <si>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</si>
  <si>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</si>
  <si>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</si>
  <si>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</si>
  <si>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</si>
  <si>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</si>
  <si>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</si>
  <si>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</si>
  <si>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</si>
  <si>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</si>
  <si>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</si>
  <si>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</si>
  <si>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</si>
  <si>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</si>
  <si>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</si>
  <si>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</si>
  <si>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</si>
  <si>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</si>
  <si>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</si>
  <si>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</si>
  <si>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</si>
  <si>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</si>
  <si>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</si>
  <si>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</si>
  <si>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</si>
  <si>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</si>
  <si>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</si>
  <si>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</si>
  <si>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</si>
  <si>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</si>
  <si>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</si>
  <si>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</si>
  <si>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</si>
  <si>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</si>
  <si>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</si>
  <si>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</si>
  <si>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</si>
  <si>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</si>
  <si>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</si>
  <si>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</si>
  <si>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</si>
  <si>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</si>
  <si>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</si>
  <si>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</si>
  <si>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</si>
  <si>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</si>
  <si>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</si>
  <si>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</si>
  <si>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</si>
  <si>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</si>
  <si>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</si>
  <si>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</si>
  <si>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</si>
  <si>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</si>
  <si>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</si>
  <si>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</si>
  <si>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</si>
  <si>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</si>
  <si>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</si>
  <si>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</si>
  <si>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</si>
  <si>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</si>
  <si>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</si>
  <si>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</si>
  <si>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</si>
  <si>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</si>
  <si>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</si>
  <si>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</si>
  <si>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</si>
  <si>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</si>
  <si>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</si>
  <si>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</si>
  <si>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</si>
  <si>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</si>
  <si>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</si>
  <si>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</si>
  <si>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</si>
  <si>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</si>
  <si>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</si>
  <si>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</si>
  <si>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</si>
  <si>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</si>
  <si>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</si>
  <si>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</si>
  <si>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</si>
  <si>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</si>
  <si>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</si>
  <si>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</si>
  <si>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</si>
  <si>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</si>
  <si>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</si>
  <si>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</si>
  <si>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</si>
  <si>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</si>
  <si>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</si>
  <si>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</si>
  <si>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</si>
  <si>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</si>
  <si>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</si>
  <si>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</si>
  <si>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</si>
  <si>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</si>
  <si>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</si>
  <si>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</si>
  <si>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</si>
  <si>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</si>
  <si>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</si>
  <si>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</si>
  <si>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</si>
  <si>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</si>
  <si>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</si>
  <si>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</si>
  <si>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</si>
  <si>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</si>
  <si>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</si>
  <si>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</si>
  <si>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</si>
  <si>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</si>
  <si>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</si>
  <si>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</si>
  <si>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</si>
  <si>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</si>
  <si>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</si>
  <si>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</si>
  <si>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</si>
  <si>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</si>
  <si>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</si>
  <si>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</si>
  <si>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</si>
  <si>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</si>
  <si>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</si>
  <si>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</si>
  <si>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</si>
  <si>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</si>
  <si>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</si>
  <si>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</si>
  <si>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</si>
  <si>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</si>
  <si>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</si>
  <si>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</si>
  <si>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</si>
  <si>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</si>
  <si>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</si>
  <si>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</si>
  <si>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</si>
  <si>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</si>
  <si>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</si>
  <si>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</si>
  <si>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</si>
  <si>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</si>
  <si>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</si>
  <si>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</si>
  <si>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</si>
  <si>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</si>
  <si>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</si>
  <si>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</si>
  <si>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</si>
  <si>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</si>
  <si>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</si>
  <si>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</si>
  <si>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</si>
  <si>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</si>
  <si>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</si>
  <si>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</si>
  <si>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</si>
  <si>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</si>
  <si>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</si>
  <si>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</si>
  <si>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</si>
  <si>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</si>
  <si>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</si>
  <si>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</si>
  <si>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</si>
  <si>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</si>
  <si>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</si>
  <si>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</si>
  <si>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</si>
  <si>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</si>
  <si>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</si>
  <si>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</si>
  <si>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</si>
  <si>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</si>
  <si>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</si>
  <si>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</si>
  <si>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</si>
  <si>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</si>
  <si>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</si>
  <si>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</si>
  <si>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</si>
  <si>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</si>
  <si>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</si>
  <si>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</si>
  <si>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</si>
  <si>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</si>
  <si>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</si>
  <si>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</si>
  <si>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</si>
  <si>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</si>
  <si>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</si>
  <si>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</si>
  <si>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</si>
  <si>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</si>
  <si>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</si>
  <si>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</si>
  <si>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</si>
  <si>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</si>
  <si>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</si>
  <si>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</si>
  <si>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</si>
  <si>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</si>
  <si>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</si>
  <si>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</si>
  <si>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</si>
  <si>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</si>
  <si>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</si>
  <si>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</si>
  <si>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</si>
  <si>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</si>
  <si>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</si>
  <si>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</si>
  <si>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</si>
  <si>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</si>
  <si>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</si>
  <si>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</si>
  <si>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</si>
  <si>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</si>
  <si>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</si>
  <si>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</si>
  <si>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</si>
  <si>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</si>
  <si>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</si>
  <si>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</si>
  <si>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</si>
  <si>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</si>
  <si>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</si>
  <si>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</si>
  <si>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</si>
  <si>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</si>
  <si>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</si>
  <si>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</si>
  <si>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</si>
  <si>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</si>
  <si>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</si>
  <si>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</si>
  <si>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</si>
  <si>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</si>
  <si>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</si>
  <si>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</si>
  <si>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</si>
  <si>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</si>
  <si>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</si>
  <si>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</si>
  <si>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</si>
  <si>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</si>
  <si>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</si>
  <si>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</si>
  <si>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</si>
  <si>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</si>
  <si>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</si>
  <si>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</si>
  <si>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</si>
  <si>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</si>
  <si>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</si>
  <si>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</si>
  <si>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</si>
  <si>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</si>
  <si>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</si>
  <si>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</si>
  <si>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</si>
  <si>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</si>
  <si>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</si>
  <si>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</si>
  <si>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</si>
  <si>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</si>
  <si>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</si>
  <si>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</si>
  <si>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</si>
  <si>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</si>
  <si>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</si>
  <si>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</si>
  <si>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</si>
  <si>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</si>
  <si>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</si>
  <si>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</si>
  <si>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</si>
  <si>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</si>
  <si>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</si>
  <si>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</si>
  <si>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</si>
  <si>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</si>
  <si>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</si>
  <si>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</si>
  <si>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</si>
  <si>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</si>
  <si>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</si>
  <si>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</si>
  <si>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</si>
  <si>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</si>
  <si>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</si>
  <si>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</si>
  <si>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</si>
  <si>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</si>
  <si>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</si>
  <si>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</si>
  <si>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</si>
  <si>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</si>
  <si>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</si>
  <si>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</si>
  <si>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</si>
  <si>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</si>
  <si>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</si>
  <si>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</si>
  <si>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</si>
  <si>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</si>
  <si>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</si>
  <si>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</si>
  <si>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</si>
  <si>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</si>
  <si>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</si>
  <si>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</si>
  <si>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</si>
  <si>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</si>
  <si>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</si>
  <si>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</si>
  <si>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</si>
  <si>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</si>
  <si>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</si>
  <si>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</si>
  <si>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</si>
  <si>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</si>
  <si>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</si>
  <si>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</si>
  <si>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</si>
  <si>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</si>
  <si>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</si>
  <si>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</si>
  <si>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</si>
  <si>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</si>
  <si>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</si>
  <si>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</si>
  <si>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</si>
  <si>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</si>
  <si>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</si>
  <si>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</si>
  <si>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</si>
  <si>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</si>
  <si>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</si>
  <si>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</si>
  <si>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</si>
  <si>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</si>
  <si>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</si>
  <si>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</si>
  <si>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</si>
  <si>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</si>
  <si>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</si>
  <si>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</si>
  <si>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</si>
  <si>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</si>
  <si>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</si>
  <si>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</si>
  <si>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</si>
  <si>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</si>
  <si>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</si>
  <si>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</si>
  <si>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</si>
  <si>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</si>
  <si>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</si>
  <si>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</si>
  <si>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</si>
  <si>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</si>
  <si>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</si>
  <si>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</si>
  <si>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</si>
  <si>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</si>
  <si>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</si>
  <si>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</si>
  <si>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</si>
  <si>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</si>
  <si>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</si>
  <si>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</si>
  <si>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</si>
  <si>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</si>
  <si>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</si>
  <si>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</si>
  <si>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</si>
  <si>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</si>
  <si>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</si>
  <si>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</si>
  <si>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</si>
  <si>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</si>
  <si>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</si>
  <si>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</si>
  <si>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</si>
  <si>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</si>
  <si>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</si>
  <si>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</si>
  <si>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</si>
  <si>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</si>
  <si>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</si>
  <si>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</si>
  <si>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</si>
  <si>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</si>
  <si>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</si>
  <si>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</si>
  <si>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</si>
  <si>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</si>
  <si>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</si>
  <si>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</si>
  <si>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</si>
  <si>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</si>
  <si>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</si>
  <si>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</si>
  <si>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</si>
  <si>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</si>
  <si>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</si>
  <si>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</si>
  <si>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</si>
  <si>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</si>
  <si>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</si>
  <si>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</si>
  <si>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</si>
  <si>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</si>
  <si>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</si>
  <si>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</si>
  <si>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</si>
  <si>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</si>
  <si>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</si>
  <si>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</si>
  <si>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</si>
  <si>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</si>
  <si>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</si>
  <si>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</si>
  <si>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</si>
  <si>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</si>
  <si>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</si>
  <si>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 xml:space="preserve">LnЗ_ЛЭП=1,92 км;
</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</si>
  <si>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</si>
  <si>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</si>
  <si>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</si>
  <si>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</si>
  <si>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</si>
  <si>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</si>
  <si>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Акт  от 20.06.2018</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</si>
  <si>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</si>
  <si>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</si>
  <si>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</si>
  <si>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</si>
  <si>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</si>
  <si>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</si>
  <si>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</si>
  <si>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</si>
  <si>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</si>
  <si>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</si>
  <si>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</si>
  <si>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</si>
  <si>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</si>
  <si>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</si>
  <si>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</si>
  <si>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</si>
  <si>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</si>
  <si>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</si>
  <si>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O 24-14</t>
  </si>
  <si>
    <t>КЛ-10 ТП-996-ТП994</t>
  </si>
  <si>
    <t>КЛ 10 кВ 5,6 млн.руб./км</t>
  </si>
  <si>
    <t xml:space="preserve">Объект находится в удовлетворительном состоянии. Низкая пропускная способность КЛ. Повышенный  износ.Акт технического обследования от 20.06.2018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</si>
  <si>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</si>
  <si>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</si>
  <si>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</si>
  <si>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 xml:space="preserve">Реконструкция КЛ 10 кВ от ТП-994 до ТП-996 2 сек.с заменой  кабеля на кабель большего сечения, протяженностью 0,180 км </t>
  </si>
  <si>
    <t xml:space="preserve"> по состоянию на 01.01.2025</t>
  </si>
  <si>
    <t>факт 2024</t>
  </si>
  <si>
    <t>Реконструкция КЛ 10 кВ   от ТП-994 до ТП-996 с заменой  кабеля с бумажной изоляцией на кабель из сшитого полиэтилена большего сечения протяженностью 0,18 км Количественные показатели: индекс технического состояния до 80,0. Замена линий электропередачи 0,18 км
DПsaidi=-0,000080037, DПsaifi=-0,000503</t>
  </si>
  <si>
    <t>объем заключенного договора в ценах 4 кв 2024 года с НДС, млн. руб.договор № 12-2025-ЗЭК от 11.02.2025 ООО "БалтСтройСервис"</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</si>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</sst>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175" fontId="42" fillId="0" borderId="47" xfId="2" applyNumberFormat="1" applyFont="1" applyBorder="1" applyAlignment="1">
      <alignment horizontal="center"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175" fontId="42" fillId="0" borderId="48" xfId="2" applyNumberFormat="1" applyFont="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3" fontId="78" fillId="0" borderId="37" xfId="67" applyNumberFormat="1"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9"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9"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9"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80"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80" fillId="0" borderId="0" xfId="0" applyNumberFormat="1" applyFont="1" applyAlignment="1">
      <alignment horizontal="center" vertical="center"/>
    </xf>
    <xf numFmtId="3" fontId="80"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80"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0" fontId="77" fillId="28" borderId="0" xfId="0" applyFont="1" applyFill="1" applyAlignment="1">
      <alignment vertical="center"/>
    </xf>
    <xf numFmtId="0" fontId="42" fillId="0" borderId="68" xfId="2" applyFont="1" applyBorder="1" applyAlignment="1">
      <alignment horizontal="center" vertical="center" wrapText="1"/>
    </xf>
    <xf numFmtId="0" fontId="11" fillId="0" borderId="68"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9" fillId="0" borderId="0" xfId="1" applyFont="1" applyAlignment="1">
      <alignment horizontal="center" vertical="center"/>
    </xf>
    <xf numFmtId="166" fontId="7"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68" xfId="2"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42" fillId="0" borderId="47" xfId="2" applyFont="1" applyBorder="1" applyAlignment="1">
      <alignment horizontal="center" vertical="center" wrapText="1"/>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47" xfId="52" applyFont="1" applyBorder="1" applyAlignment="1">
      <alignment horizontal="center" vertical="center"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7" fillId="0" borderId="42" xfId="1" applyFont="1" applyBorder="1" applyAlignment="1">
      <alignment horizontal="center" vertical="center" wrapText="1"/>
    </xf>
    <xf numFmtId="175" fontId="11" fillId="0" borderId="69" xfId="2" applyNumberFormat="1" applyBorder="1" applyAlignment="1">
      <alignment horizontal="center" vertical="center" wrapText="1"/>
    </xf>
    <xf numFmtId="175" fontId="11" fillId="0" borderId="47" xfId="2" applyNumberFormat="1" applyFont="1" applyBorder="1" applyAlignment="1">
      <alignment horizontal="center" vertical="center" wrapText="1"/>
    </xf>
    <xf numFmtId="10" fontId="77" fillId="0" borderId="69" xfId="67" applyNumberFormat="1" applyFont="1" applyBorder="1" applyAlignment="1">
      <alignment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-1330582.1285133506</c:v>
                </c:pt>
                <c:pt idx="1">
                  <c:v>3752.6416829758391</c:v>
                </c:pt>
                <c:pt idx="2">
                  <c:v>3127.2014024798109</c:v>
                </c:pt>
                <c:pt idx="3">
                  <c:v>2606.0011687332062</c:v>
                </c:pt>
                <c:pt idx="4">
                  <c:v>2171.6676406110182</c:v>
                </c:pt>
                <c:pt idx="5">
                  <c:v>1809.7230338424838</c:v>
                </c:pt>
                <c:pt idx="6">
                  <c:v>1136.7614759969199</c:v>
                </c:pt>
                <c:pt idx="7">
                  <c:v>1256.7521068350725</c:v>
                </c:pt>
                <c:pt idx="8">
                  <c:v>8783.565343303535</c:v>
                </c:pt>
                <c:pt idx="9">
                  <c:v>872.74451863545698</c:v>
                </c:pt>
              </c:numCache>
            </c:numRef>
          </c:val>
          <c:smooth val="0"/>
          <c:extLst>
            <c:ext xmlns:c16="http://schemas.microsoft.com/office/drawing/2014/chart" uri="{C3380CC4-5D6E-409C-BE32-E72D297353CC}">
              <c16:uniqueId val="{00000000-93B1-43D5-9319-A82F6BDD022B}"/>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-1330582.1285133506</c:v>
                </c:pt>
                <c:pt idx="1">
                  <c:v>-1326829.4868303747</c:v>
                </c:pt>
                <c:pt idx="2">
                  <c:v>-1323702.2854278949</c:v>
                </c:pt>
                <c:pt idx="3">
                  <c:v>-1321096.2842591617</c:v>
                </c:pt>
                <c:pt idx="4">
                  <c:v>-1318924.6166185506</c:v>
                </c:pt>
                <c:pt idx="5">
                  <c:v>-1317114.8935847082</c:v>
                </c:pt>
                <c:pt idx="6">
                  <c:v>-1315978.1321087114</c:v>
                </c:pt>
                <c:pt idx="7">
                  <c:v>-1314721.3800018763</c:v>
                </c:pt>
                <c:pt idx="8">
                  <c:v>-1305937.8146585727</c:v>
                </c:pt>
                <c:pt idx="9">
                  <c:v>-1305065.0701399371</c:v>
                </c:pt>
              </c:numCache>
            </c:numRef>
          </c:val>
          <c:smooth val="0"/>
          <c:extLst>
            <c:ext xmlns:c16="http://schemas.microsoft.com/office/drawing/2014/chart" uri="{C3380CC4-5D6E-409C-BE32-E72D297353CC}">
              <c16:uniqueId val="{00000000-3ADE-4540-958A-46CF53BA9873}"/>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29393340857787809"/>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55749702-37C1-42D8-B0CC-C553302459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17" t="s">
        <v>613</v>
      </c>
      <c r="B5" s="317"/>
      <c r="C5" s="317"/>
      <c r="D5" s="115"/>
      <c r="E5" s="115"/>
      <c r="F5" s="115"/>
      <c r="G5" s="115"/>
      <c r="H5" s="115"/>
      <c r="I5" s="115"/>
      <c r="J5" s="115"/>
    </row>
    <row r="6" spans="1:22" s="8" customFormat="1" ht="18.75" x14ac:dyDescent="0.3">
      <c r="A6" s="13"/>
      <c r="H6" s="12"/>
    </row>
    <row r="7" spans="1:22" s="8" customFormat="1" ht="18.75" x14ac:dyDescent="0.2">
      <c r="A7" s="321" t="s">
        <v>6</v>
      </c>
      <c r="B7" s="321"/>
      <c r="C7" s="32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22" t="s">
        <v>572</v>
      </c>
      <c r="B9" s="322"/>
      <c r="C9" s="322"/>
      <c r="D9" s="7"/>
      <c r="E9" s="7"/>
      <c r="F9" s="7"/>
      <c r="G9" s="7"/>
      <c r="H9" s="7"/>
      <c r="I9" s="10"/>
      <c r="J9" s="10"/>
      <c r="K9" s="10"/>
      <c r="L9" s="10"/>
      <c r="M9" s="10"/>
      <c r="N9" s="10"/>
      <c r="O9" s="10"/>
      <c r="P9" s="10"/>
      <c r="Q9" s="10"/>
      <c r="R9" s="10"/>
      <c r="S9" s="10"/>
      <c r="T9" s="10"/>
      <c r="U9" s="10"/>
      <c r="V9" s="10"/>
    </row>
    <row r="10" spans="1:22" s="8" customFormat="1" ht="18.75" x14ac:dyDescent="0.2">
      <c r="A10" s="318" t="s">
        <v>5</v>
      </c>
      <c r="B10" s="318"/>
      <c r="C10" s="31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23" t="s">
        <v>601</v>
      </c>
      <c r="B12" s="323"/>
      <c r="C12" s="323"/>
      <c r="D12" s="7"/>
      <c r="E12" s="7"/>
      <c r="F12" s="7"/>
      <c r="G12" s="7"/>
      <c r="H12" s="7"/>
      <c r="I12" s="10"/>
      <c r="J12" s="10"/>
      <c r="K12" s="10"/>
      <c r="L12" s="10"/>
      <c r="M12" s="10"/>
      <c r="N12" s="10"/>
      <c r="O12" s="10"/>
      <c r="P12" s="10"/>
      <c r="Q12" s="10"/>
      <c r="R12" s="10"/>
      <c r="S12" s="10"/>
      <c r="T12" s="10"/>
      <c r="U12" s="10"/>
      <c r="V12" s="10"/>
    </row>
    <row r="13" spans="1:22" s="8" customFormat="1" ht="18.75" x14ac:dyDescent="0.2">
      <c r="A13" s="324" t="s">
        <v>4</v>
      </c>
      <c r="B13" s="324"/>
      <c r="C13" s="32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5" t="s">
        <v>608</v>
      </c>
      <c r="B15" s="326"/>
      <c r="C15" s="326"/>
      <c r="D15" s="7"/>
      <c r="E15" s="7"/>
      <c r="F15" s="7"/>
      <c r="G15" s="7"/>
      <c r="H15" s="7"/>
      <c r="I15" s="7"/>
      <c r="J15" s="7"/>
      <c r="K15" s="7"/>
      <c r="L15" s="7"/>
      <c r="M15" s="7"/>
      <c r="N15" s="7"/>
      <c r="O15" s="7"/>
      <c r="P15" s="7"/>
      <c r="Q15" s="7"/>
      <c r="R15" s="7"/>
      <c r="S15" s="7"/>
      <c r="T15" s="7"/>
      <c r="U15" s="7"/>
      <c r="V15" s="7"/>
    </row>
    <row r="16" spans="1:22" s="3" customFormat="1" ht="15" customHeight="1" x14ac:dyDescent="0.2">
      <c r="A16" s="318" t="s">
        <v>3</v>
      </c>
      <c r="B16" s="318"/>
      <c r="C16" s="31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438</v>
      </c>
      <c r="B18" s="320"/>
      <c r="C18" s="32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498</v>
      </c>
      <c r="D22" s="5" t="s">
        <v>477</v>
      </c>
      <c r="E22" s="5"/>
      <c r="F22" s="5"/>
      <c r="G22" s="5"/>
      <c r="H22" s="5"/>
      <c r="I22" s="4"/>
      <c r="J22" s="4"/>
      <c r="K22" s="4"/>
      <c r="L22" s="4"/>
      <c r="M22" s="4"/>
      <c r="N22" s="4"/>
      <c r="O22" s="4"/>
      <c r="P22" s="4"/>
      <c r="Q22" s="4"/>
      <c r="R22" s="4"/>
      <c r="S22" s="4"/>
    </row>
    <row r="23" spans="1:22" s="3" customFormat="1" ht="31.5" x14ac:dyDescent="0.2">
      <c r="A23" s="22" t="s">
        <v>60</v>
      </c>
      <c r="B23" s="24" t="s">
        <v>518</v>
      </c>
      <c r="C23" s="145" t="s">
        <v>472</v>
      </c>
      <c r="D23" s="5" t="s">
        <v>467</v>
      </c>
      <c r="E23" s="5"/>
      <c r="F23" s="5"/>
      <c r="G23" s="5"/>
      <c r="H23" s="5"/>
      <c r="I23" s="4"/>
      <c r="J23" s="4"/>
      <c r="K23" s="4"/>
      <c r="L23" s="4"/>
      <c r="M23" s="4"/>
      <c r="N23" s="4"/>
      <c r="O23" s="4"/>
      <c r="P23" s="4"/>
      <c r="Q23" s="4"/>
      <c r="R23" s="4"/>
      <c r="S23" s="4"/>
    </row>
    <row r="24" spans="1:22" s="3" customFormat="1" ht="22.5" customHeight="1" x14ac:dyDescent="0.2">
      <c r="A24" s="314"/>
      <c r="B24" s="315"/>
      <c r="C24" s="316"/>
      <c r="D24" s="5"/>
      <c r="E24" s="5"/>
      <c r="F24" s="5"/>
      <c r="G24" s="5"/>
      <c r="H24" s="5"/>
      <c r="I24" s="4"/>
      <c r="J24" s="4"/>
      <c r="K24" s="4"/>
      <c r="L24" s="4"/>
      <c r="M24" s="4"/>
      <c r="N24" s="4"/>
      <c r="O24" s="4"/>
      <c r="P24" s="4"/>
      <c r="Q24" s="4"/>
      <c r="R24" s="4"/>
      <c r="S24" s="4"/>
    </row>
    <row r="25" spans="1:22" s="3" customFormat="1" ht="58.5" customHeight="1" x14ac:dyDescent="0.2">
      <c r="A25" s="22" t="s">
        <v>59</v>
      </c>
      <c r="B25" s="29" t="s">
        <v>387</v>
      </c>
      <c r="C25" s="23" t="s">
        <v>574</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456</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519</v>
      </c>
      <c r="D27" s="5"/>
      <c r="E27" s="5"/>
      <c r="F27" s="5"/>
      <c r="G27" s="5"/>
      <c r="H27" s="4"/>
      <c r="I27" s="4"/>
      <c r="J27" s="4"/>
      <c r="K27" s="4"/>
      <c r="L27" s="4"/>
      <c r="M27" s="4"/>
      <c r="N27" s="4"/>
      <c r="O27" s="4"/>
      <c r="P27" s="4"/>
      <c r="Q27" s="4"/>
      <c r="R27" s="4"/>
    </row>
    <row r="28" spans="1:22" s="3" customFormat="1" ht="42.75" customHeight="1" x14ac:dyDescent="0.2">
      <c r="A28" s="22" t="s">
        <v>55</v>
      </c>
      <c r="B28" s="29" t="s">
        <v>388</v>
      </c>
      <c r="C28" s="23" t="s">
        <v>457</v>
      </c>
      <c r="D28" s="5"/>
      <c r="E28" s="5"/>
      <c r="F28" s="5"/>
      <c r="G28" s="5"/>
      <c r="H28" s="4"/>
      <c r="I28" s="4"/>
      <c r="J28" s="4"/>
      <c r="K28" s="4"/>
      <c r="L28" s="4"/>
      <c r="M28" s="4"/>
      <c r="N28" s="4"/>
      <c r="O28" s="4"/>
      <c r="P28" s="4"/>
      <c r="Q28" s="4"/>
      <c r="R28" s="4"/>
    </row>
    <row r="29" spans="1:22" s="3" customFormat="1" ht="51.75" customHeight="1" x14ac:dyDescent="0.2">
      <c r="A29" s="22" t="s">
        <v>53</v>
      </c>
      <c r="B29" s="29" t="s">
        <v>389</v>
      </c>
      <c r="C29" s="23" t="s">
        <v>457</v>
      </c>
      <c r="D29" s="5"/>
      <c r="E29" s="5"/>
      <c r="F29" s="5"/>
      <c r="G29" s="5"/>
      <c r="H29" s="4"/>
      <c r="I29" s="4"/>
      <c r="J29" s="4"/>
      <c r="K29" s="4"/>
      <c r="L29" s="4"/>
      <c r="M29" s="4"/>
      <c r="N29" s="4"/>
      <c r="O29" s="4"/>
      <c r="P29" s="4"/>
      <c r="Q29" s="4"/>
      <c r="R29" s="4"/>
    </row>
    <row r="30" spans="1:22" s="3" customFormat="1" ht="51.75" customHeight="1" x14ac:dyDescent="0.2">
      <c r="A30" s="22" t="s">
        <v>51</v>
      </c>
      <c r="B30" s="29" t="s">
        <v>390</v>
      </c>
      <c r="C30" s="23" t="s">
        <v>457</v>
      </c>
      <c r="D30" s="5"/>
      <c r="E30" s="5"/>
      <c r="F30" s="5"/>
      <c r="G30" s="5"/>
      <c r="H30" s="4"/>
      <c r="I30" s="4"/>
      <c r="J30" s="4"/>
      <c r="K30" s="4"/>
      <c r="L30" s="4"/>
      <c r="M30" s="4"/>
      <c r="N30" s="4"/>
      <c r="O30" s="4"/>
      <c r="P30" s="4"/>
      <c r="Q30" s="4"/>
      <c r="R30" s="4"/>
    </row>
    <row r="31" spans="1:22" s="3" customFormat="1" ht="51.75" customHeight="1" x14ac:dyDescent="0.2">
      <c r="A31" s="22" t="s">
        <v>69</v>
      </c>
      <c r="B31" s="29" t="s">
        <v>391</v>
      </c>
      <c r="C31" s="23" t="s">
        <v>457</v>
      </c>
      <c r="D31" s="5"/>
      <c r="E31" s="5"/>
      <c r="F31" s="5"/>
      <c r="G31" s="5"/>
      <c r="H31" s="4"/>
      <c r="I31" s="4"/>
      <c r="J31" s="4"/>
      <c r="K31" s="4"/>
      <c r="L31" s="4"/>
      <c r="M31" s="4"/>
      <c r="N31" s="4"/>
      <c r="O31" s="4"/>
      <c r="P31" s="4"/>
      <c r="Q31" s="4"/>
      <c r="R31" s="4"/>
    </row>
    <row r="32" spans="1:22" s="3" customFormat="1" ht="51.75" customHeight="1" x14ac:dyDescent="0.2">
      <c r="A32" s="22" t="s">
        <v>67</v>
      </c>
      <c r="B32" s="29" t="s">
        <v>392</v>
      </c>
      <c r="C32" s="23" t="s">
        <v>457</v>
      </c>
      <c r="D32" s="5"/>
      <c r="E32" s="5"/>
      <c r="F32" s="5"/>
      <c r="G32" s="5"/>
      <c r="H32" s="4"/>
      <c r="I32" s="4"/>
      <c r="J32" s="4"/>
      <c r="K32" s="4"/>
      <c r="L32" s="4"/>
      <c r="M32" s="4"/>
      <c r="N32" s="4"/>
      <c r="O32" s="4"/>
      <c r="P32" s="4"/>
      <c r="Q32" s="4"/>
      <c r="R32" s="4"/>
    </row>
    <row r="33" spans="1:18" s="3" customFormat="1" ht="101.25" customHeight="1" x14ac:dyDescent="0.2">
      <c r="A33" s="22" t="s">
        <v>66</v>
      </c>
      <c r="B33" s="29" t="s">
        <v>393</v>
      </c>
      <c r="C33" s="29" t="s">
        <v>544</v>
      </c>
      <c r="D33" s="5"/>
      <c r="E33" s="5"/>
      <c r="F33" s="5"/>
      <c r="G33" s="5"/>
      <c r="H33" s="4"/>
      <c r="I33" s="4"/>
      <c r="J33" s="4"/>
      <c r="K33" s="4"/>
      <c r="L33" s="4"/>
      <c r="M33" s="4"/>
      <c r="N33" s="4"/>
      <c r="O33" s="4"/>
      <c r="P33" s="4"/>
      <c r="Q33" s="4"/>
      <c r="R33" s="4"/>
    </row>
    <row r="34" spans="1:18" ht="111" customHeight="1" x14ac:dyDescent="0.25">
      <c r="A34" s="22" t="s">
        <v>407</v>
      </c>
      <c r="B34" s="29" t="s">
        <v>394</v>
      </c>
      <c r="C34" s="23" t="s">
        <v>544</v>
      </c>
    </row>
    <row r="35" spans="1:18" ht="58.5" customHeight="1" x14ac:dyDescent="0.25">
      <c r="A35" s="22" t="s">
        <v>397</v>
      </c>
      <c r="B35" s="29" t="s">
        <v>68</v>
      </c>
      <c r="C35" s="23" t="s">
        <v>541</v>
      </c>
    </row>
    <row r="36" spans="1:18" ht="51.75" customHeight="1" x14ac:dyDescent="0.25">
      <c r="A36" s="22" t="s">
        <v>408</v>
      </c>
      <c r="B36" s="29" t="s">
        <v>395</v>
      </c>
      <c r="C36" s="23" t="s">
        <v>457</v>
      </c>
    </row>
    <row r="37" spans="1:18" ht="43.5" customHeight="1" x14ac:dyDescent="0.25">
      <c r="A37" s="22" t="s">
        <v>398</v>
      </c>
      <c r="B37" s="29" t="s">
        <v>396</v>
      </c>
      <c r="C37" s="23" t="s">
        <v>542</v>
      </c>
    </row>
    <row r="38" spans="1:18" ht="43.5" customHeight="1" x14ac:dyDescent="0.25">
      <c r="A38" s="22" t="s">
        <v>409</v>
      </c>
      <c r="B38" s="29" t="s">
        <v>227</v>
      </c>
      <c r="C38" s="23" t="s">
        <v>541</v>
      </c>
    </row>
    <row r="39" spans="1:18" ht="23.25" customHeight="1" x14ac:dyDescent="0.25">
      <c r="A39" s="314"/>
      <c r="B39" s="315"/>
      <c r="C39" s="316"/>
    </row>
    <row r="40" spans="1:18" ht="63" x14ac:dyDescent="0.25">
      <c r="A40" s="22" t="s">
        <v>399</v>
      </c>
      <c r="B40" s="29" t="s">
        <v>451</v>
      </c>
      <c r="C40" s="174" t="s">
        <v>575</v>
      </c>
    </row>
    <row r="41" spans="1:18" ht="105.75" customHeight="1" x14ac:dyDescent="0.25">
      <c r="A41" s="22" t="s">
        <v>410</v>
      </c>
      <c r="B41" s="29" t="s">
        <v>433</v>
      </c>
      <c r="C41" s="2" t="s">
        <v>542</v>
      </c>
      <c r="D41" s="1" t="s">
        <v>549</v>
      </c>
    </row>
    <row r="42" spans="1:18" ht="83.25" customHeight="1" x14ac:dyDescent="0.25">
      <c r="A42" s="22" t="s">
        <v>400</v>
      </c>
      <c r="B42" s="29" t="s">
        <v>448</v>
      </c>
      <c r="C42" s="2" t="s">
        <v>542</v>
      </c>
      <c r="D42" s="1" t="s">
        <v>549</v>
      </c>
    </row>
    <row r="43" spans="1:18" ht="186" customHeight="1" x14ac:dyDescent="0.25">
      <c r="A43" s="22" t="s">
        <v>413</v>
      </c>
      <c r="B43" s="29" t="s">
        <v>414</v>
      </c>
      <c r="C43" s="2" t="s">
        <v>556</v>
      </c>
    </row>
    <row r="44" spans="1:18" ht="111" customHeight="1" x14ac:dyDescent="0.25">
      <c r="A44" s="22" t="s">
        <v>401</v>
      </c>
      <c r="B44" s="29" t="s">
        <v>439</v>
      </c>
      <c r="C44" s="2" t="s">
        <v>556</v>
      </c>
    </row>
    <row r="45" spans="1:18" ht="89.25" customHeight="1" x14ac:dyDescent="0.25">
      <c r="A45" s="22" t="s">
        <v>434</v>
      </c>
      <c r="B45" s="29" t="s">
        <v>440</v>
      </c>
      <c r="C45" s="2" t="s">
        <v>556</v>
      </c>
    </row>
    <row r="46" spans="1:18" ht="101.25" customHeight="1" x14ac:dyDescent="0.25">
      <c r="A46" s="22" t="s">
        <v>402</v>
      </c>
      <c r="B46" s="29" t="s">
        <v>441</v>
      </c>
      <c r="C46" s="2" t="s">
        <v>556</v>
      </c>
    </row>
    <row r="47" spans="1:18" ht="18.75" customHeight="1" x14ac:dyDescent="0.25">
      <c r="A47" s="314"/>
      <c r="B47" s="315"/>
      <c r="C47" s="316"/>
    </row>
    <row r="48" spans="1:18" ht="75.75" customHeight="1" x14ac:dyDescent="0.25">
      <c r="A48" s="22" t="s">
        <v>435</v>
      </c>
      <c r="B48" s="29" t="s">
        <v>449</v>
      </c>
      <c r="C48" s="147">
        <f>'6.2. Паспорт фин осв ввод'!D24</f>
        <v>1.2146497439999999</v>
      </c>
    </row>
    <row r="49" spans="1:3" ht="71.25" customHeight="1" x14ac:dyDescent="0.25">
      <c r="A49" s="22" t="s">
        <v>403</v>
      </c>
      <c r="B49" s="29" t="s">
        <v>450</v>
      </c>
      <c r="C49" s="147">
        <f>'6.2. Паспорт фин осв ввод'!D30</f>
        <v>1.0122081199999999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8" customFormat="1" ht="15.75" x14ac:dyDescent="0.2">
      <c r="A5" s="13"/>
    </row>
    <row r="6" spans="1:28" s="8" customFormat="1" ht="18.75" x14ac:dyDescent="0.2">
      <c r="A6" s="321" t="s">
        <v>6</v>
      </c>
      <c r="B6" s="321"/>
      <c r="C6" s="321"/>
      <c r="D6" s="321"/>
      <c r="E6" s="321"/>
      <c r="F6" s="321"/>
      <c r="G6" s="321"/>
      <c r="H6" s="321"/>
      <c r="I6" s="321"/>
      <c r="J6" s="321"/>
      <c r="K6" s="321"/>
      <c r="L6" s="321"/>
      <c r="M6" s="321"/>
      <c r="N6" s="321"/>
      <c r="O6" s="321"/>
      <c r="P6" s="321"/>
      <c r="Q6" s="321"/>
      <c r="R6" s="321"/>
      <c r="S6" s="321"/>
      <c r="T6" s="10"/>
      <c r="U6" s="10"/>
      <c r="V6" s="10"/>
      <c r="W6" s="10"/>
      <c r="X6" s="10"/>
      <c r="Y6" s="10"/>
      <c r="Z6" s="10"/>
      <c r="AA6" s="10"/>
      <c r="AB6" s="10"/>
    </row>
    <row r="7" spans="1:28" s="8" customFormat="1" ht="18.75" x14ac:dyDescent="0.2">
      <c r="A7" s="321"/>
      <c r="B7" s="321"/>
      <c r="C7" s="321"/>
      <c r="D7" s="321"/>
      <c r="E7" s="321"/>
      <c r="F7" s="321"/>
      <c r="G7" s="321"/>
      <c r="H7" s="321"/>
      <c r="I7" s="321"/>
      <c r="J7" s="321"/>
      <c r="K7" s="321"/>
      <c r="L7" s="321"/>
      <c r="M7" s="321"/>
      <c r="N7" s="321"/>
      <c r="O7" s="321"/>
      <c r="P7" s="321"/>
      <c r="Q7" s="321"/>
      <c r="R7" s="321"/>
      <c r="S7" s="321"/>
      <c r="T7" s="10"/>
      <c r="U7" s="10"/>
      <c r="V7" s="10"/>
      <c r="W7" s="10"/>
      <c r="X7" s="10"/>
      <c r="Y7" s="10"/>
      <c r="Z7" s="10"/>
      <c r="AA7" s="10"/>
      <c r="AB7" s="10"/>
    </row>
    <row r="8" spans="1:28" s="8" customFormat="1" ht="18.75" x14ac:dyDescent="0.2">
      <c r="A8" s="327" t="str">
        <f>'1. паспорт местоположение'!A9:C9</f>
        <v xml:space="preserve">Акционерное общество "Западная энергетическая компания" </v>
      </c>
      <c r="B8" s="327"/>
      <c r="C8" s="327"/>
      <c r="D8" s="327"/>
      <c r="E8" s="327"/>
      <c r="F8" s="327"/>
      <c r="G8" s="327"/>
      <c r="H8" s="327"/>
      <c r="I8" s="327"/>
      <c r="J8" s="327"/>
      <c r="K8" s="327"/>
      <c r="L8" s="327"/>
      <c r="M8" s="327"/>
      <c r="N8" s="327"/>
      <c r="O8" s="327"/>
      <c r="P8" s="327"/>
      <c r="Q8" s="327"/>
      <c r="R8" s="327"/>
      <c r="S8" s="327"/>
      <c r="T8" s="10"/>
      <c r="U8" s="10"/>
      <c r="V8" s="10"/>
      <c r="W8" s="10"/>
      <c r="X8" s="10"/>
      <c r="Y8" s="10"/>
      <c r="Z8" s="10"/>
      <c r="AA8" s="10"/>
      <c r="AB8" s="10"/>
    </row>
    <row r="9" spans="1:28" s="8" customFormat="1" ht="18.75" x14ac:dyDescent="0.2">
      <c r="A9" s="318" t="s">
        <v>5</v>
      </c>
      <c r="B9" s="318"/>
      <c r="C9" s="318"/>
      <c r="D9" s="318"/>
      <c r="E9" s="318"/>
      <c r="F9" s="318"/>
      <c r="G9" s="318"/>
      <c r="H9" s="318"/>
      <c r="I9" s="318"/>
      <c r="J9" s="318"/>
      <c r="K9" s="318"/>
      <c r="L9" s="318"/>
      <c r="M9" s="318"/>
      <c r="N9" s="318"/>
      <c r="O9" s="318"/>
      <c r="P9" s="318"/>
      <c r="Q9" s="318"/>
      <c r="R9" s="318"/>
      <c r="S9" s="318"/>
      <c r="T9" s="10"/>
      <c r="U9" s="10"/>
      <c r="V9" s="10"/>
      <c r="W9" s="10"/>
      <c r="X9" s="10"/>
      <c r="Y9" s="10"/>
      <c r="Z9" s="10"/>
      <c r="AA9" s="10"/>
      <c r="AB9" s="10"/>
    </row>
    <row r="10" spans="1:28" s="8" customFormat="1" ht="18.75" x14ac:dyDescent="0.2">
      <c r="A10" s="321"/>
      <c r="B10" s="321"/>
      <c r="C10" s="321"/>
      <c r="D10" s="321"/>
      <c r="E10" s="321"/>
      <c r="F10" s="321"/>
      <c r="G10" s="321"/>
      <c r="H10" s="321"/>
      <c r="I10" s="321"/>
      <c r="J10" s="321"/>
      <c r="K10" s="321"/>
      <c r="L10" s="321"/>
      <c r="M10" s="321"/>
      <c r="N10" s="321"/>
      <c r="O10" s="321"/>
      <c r="P10" s="321"/>
      <c r="Q10" s="321"/>
      <c r="R10" s="321"/>
      <c r="S10" s="321"/>
      <c r="T10" s="10"/>
      <c r="U10" s="10"/>
      <c r="V10" s="10"/>
      <c r="W10" s="10"/>
      <c r="X10" s="10"/>
      <c r="Y10" s="10"/>
      <c r="Z10" s="10"/>
      <c r="AA10" s="10"/>
      <c r="AB10" s="10"/>
    </row>
    <row r="11" spans="1:28" s="8" customFormat="1" ht="18.75" x14ac:dyDescent="0.2">
      <c r="A11" s="327" t="str">
        <f>'1. паспорт местоположение'!A12:C12</f>
        <v>O 24-14</v>
      </c>
      <c r="B11" s="327"/>
      <c r="C11" s="327"/>
      <c r="D11" s="327"/>
      <c r="E11" s="327"/>
      <c r="F11" s="327"/>
      <c r="G11" s="327"/>
      <c r="H11" s="327"/>
      <c r="I11" s="327"/>
      <c r="J11" s="327"/>
      <c r="K11" s="327"/>
      <c r="L11" s="327"/>
      <c r="M11" s="327"/>
      <c r="N11" s="327"/>
      <c r="O11" s="327"/>
      <c r="P11" s="327"/>
      <c r="Q11" s="327"/>
      <c r="R11" s="327"/>
      <c r="S11" s="327"/>
      <c r="T11" s="10"/>
      <c r="U11" s="10"/>
      <c r="V11" s="10"/>
      <c r="W11" s="10"/>
      <c r="X11" s="10"/>
      <c r="Y11" s="10"/>
      <c r="Z11" s="10"/>
      <c r="AA11" s="10"/>
      <c r="AB11" s="10"/>
    </row>
    <row r="12" spans="1:28" s="8" customFormat="1" ht="18.75" x14ac:dyDescent="0.2">
      <c r="A12" s="318" t="s">
        <v>4</v>
      </c>
      <c r="B12" s="318"/>
      <c r="C12" s="318"/>
      <c r="D12" s="318"/>
      <c r="E12" s="318"/>
      <c r="F12" s="318"/>
      <c r="G12" s="318"/>
      <c r="H12" s="318"/>
      <c r="I12" s="318"/>
      <c r="J12" s="318"/>
      <c r="K12" s="318"/>
      <c r="L12" s="318"/>
      <c r="M12" s="318"/>
      <c r="N12" s="318"/>
      <c r="O12" s="318"/>
      <c r="P12" s="318"/>
      <c r="Q12" s="318"/>
      <c r="R12" s="318"/>
      <c r="S12" s="318"/>
      <c r="T12" s="10"/>
      <c r="U12" s="10"/>
      <c r="V12" s="10"/>
      <c r="W12" s="10"/>
      <c r="X12" s="10"/>
      <c r="Y12" s="10"/>
      <c r="Z12" s="10"/>
      <c r="AA12" s="10"/>
      <c r="AB12" s="10"/>
    </row>
    <row r="13" spans="1:28" s="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4"/>
      <c r="U13" s="4"/>
      <c r="V13" s="4"/>
      <c r="W13" s="4"/>
      <c r="X13" s="4"/>
      <c r="Y13" s="4"/>
      <c r="Z13" s="4"/>
      <c r="AA13" s="4"/>
      <c r="AB13" s="4"/>
    </row>
    <row r="14" spans="1:28" s="3" customFormat="1" ht="12" x14ac:dyDescent="0.2">
      <c r="A14" s="327" t="str">
        <f>'1. паспорт местоположение'!A9:C9</f>
        <v xml:space="preserve">Акционерное общество "Западная энергетическая компания" </v>
      </c>
      <c r="B14" s="327"/>
      <c r="C14" s="327"/>
      <c r="D14" s="327"/>
      <c r="E14" s="327"/>
      <c r="F14" s="327"/>
      <c r="G14" s="327"/>
      <c r="H14" s="327"/>
      <c r="I14" s="327"/>
      <c r="J14" s="327"/>
      <c r="K14" s="327"/>
      <c r="L14" s="327"/>
      <c r="M14" s="327"/>
      <c r="N14" s="327"/>
      <c r="O14" s="327"/>
      <c r="P14" s="327"/>
      <c r="Q14" s="327"/>
      <c r="R14" s="327"/>
      <c r="S14" s="327"/>
      <c r="T14" s="7"/>
      <c r="U14" s="7"/>
      <c r="V14" s="7"/>
      <c r="W14" s="7"/>
      <c r="X14" s="7"/>
      <c r="Y14" s="7"/>
      <c r="Z14" s="7"/>
      <c r="AA14" s="7"/>
      <c r="AB14" s="7"/>
    </row>
    <row r="15" spans="1:28" s="3" customFormat="1" ht="15" customHeight="1" x14ac:dyDescent="0.2">
      <c r="A15" s="328" t="str">
        <f>'1. паспорт местоположение'!A15:C15</f>
        <v xml:space="preserve">Реконструкция КЛ 10 кВ от ТП-994 до ТП-996 2 сек.с заменой  кабеля на кабель большего сечения, протяженностью 0,180 км </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9" t="s">
        <v>412</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1" t="s">
        <v>2</v>
      </c>
      <c r="B19" s="331" t="s">
        <v>93</v>
      </c>
      <c r="C19" s="332" t="s">
        <v>306</v>
      </c>
      <c r="D19" s="331" t="s">
        <v>305</v>
      </c>
      <c r="E19" s="331" t="s">
        <v>92</v>
      </c>
      <c r="F19" s="331" t="s">
        <v>91</v>
      </c>
      <c r="G19" s="331" t="s">
        <v>301</v>
      </c>
      <c r="H19" s="331" t="s">
        <v>90</v>
      </c>
      <c r="I19" s="331" t="s">
        <v>89</v>
      </c>
      <c r="J19" s="331" t="s">
        <v>88</v>
      </c>
      <c r="K19" s="331" t="s">
        <v>87</v>
      </c>
      <c r="L19" s="331" t="s">
        <v>86</v>
      </c>
      <c r="M19" s="331" t="s">
        <v>85</v>
      </c>
      <c r="N19" s="331" t="s">
        <v>84</v>
      </c>
      <c r="O19" s="331" t="s">
        <v>83</v>
      </c>
      <c r="P19" s="331" t="s">
        <v>82</v>
      </c>
      <c r="Q19" s="331" t="s">
        <v>304</v>
      </c>
      <c r="R19" s="331"/>
      <c r="S19" s="334" t="s">
        <v>406</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0" t="s">
        <v>302</v>
      </c>
      <c r="R20" s="31" t="s">
        <v>303</v>
      </c>
      <c r="S20" s="33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556</v>
      </c>
      <c r="B22" s="141" t="s">
        <v>556</v>
      </c>
      <c r="C22" s="130" t="s">
        <v>585</v>
      </c>
      <c r="D22" s="141" t="s">
        <v>556</v>
      </c>
      <c r="E22" s="141" t="s">
        <v>556</v>
      </c>
      <c r="F22" s="141" t="s">
        <v>556</v>
      </c>
      <c r="G22" s="141" t="s">
        <v>556</v>
      </c>
      <c r="H22" s="141" t="s">
        <v>556</v>
      </c>
      <c r="I22" s="141" t="s">
        <v>556</v>
      </c>
      <c r="J22" s="141" t="s">
        <v>556</v>
      </c>
      <c r="K22" s="141" t="s">
        <v>556</v>
      </c>
      <c r="L22" s="141" t="s">
        <v>556</v>
      </c>
      <c r="M22" s="141" t="s">
        <v>556</v>
      </c>
      <c r="N22" s="141" t="s">
        <v>556</v>
      </c>
      <c r="O22" s="141" t="s">
        <v>556</v>
      </c>
      <c r="P22" s="141" t="s">
        <v>556</v>
      </c>
      <c r="Q22" s="141" t="s">
        <v>556</v>
      </c>
      <c r="R22" s="141" t="s">
        <v>556</v>
      </c>
      <c r="S22" s="141" t="s">
        <v>556</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8" customFormat="1" x14ac:dyDescent="0.2">
      <c r="A7" s="13"/>
    </row>
    <row r="8" spans="1:20" s="8" customFormat="1" ht="18.75" x14ac:dyDescent="0.2">
      <c r="A8" s="321" t="s">
        <v>6</v>
      </c>
      <c r="B8" s="321"/>
      <c r="C8" s="321"/>
      <c r="D8" s="321"/>
      <c r="E8" s="321"/>
      <c r="F8" s="321"/>
      <c r="G8" s="321"/>
      <c r="H8" s="321"/>
      <c r="I8" s="321"/>
      <c r="J8" s="321"/>
      <c r="K8" s="321"/>
      <c r="L8" s="321"/>
      <c r="M8" s="321"/>
      <c r="N8" s="321"/>
      <c r="O8" s="321"/>
      <c r="P8" s="321"/>
      <c r="Q8" s="321"/>
      <c r="R8" s="321"/>
      <c r="S8" s="321"/>
      <c r="T8" s="321"/>
    </row>
    <row r="9" spans="1:20" s="8"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8" customFormat="1" ht="18.75" customHeight="1" x14ac:dyDescent="0.2">
      <c r="A10" s="327" t="str">
        <f>'1. паспорт местоположение'!A9:C9</f>
        <v xml:space="preserve">Акционерное общество "Западная энергетическая компания" </v>
      </c>
      <c r="B10" s="327"/>
      <c r="C10" s="327"/>
      <c r="D10" s="327"/>
      <c r="E10" s="327"/>
      <c r="F10" s="327"/>
      <c r="G10" s="327"/>
      <c r="H10" s="327"/>
      <c r="I10" s="327"/>
      <c r="J10" s="327"/>
      <c r="K10" s="327"/>
      <c r="L10" s="327"/>
      <c r="M10" s="327"/>
      <c r="N10" s="327"/>
      <c r="O10" s="327"/>
      <c r="P10" s="327"/>
      <c r="Q10" s="327"/>
      <c r="R10" s="327"/>
      <c r="S10" s="327"/>
      <c r="T10" s="327"/>
    </row>
    <row r="11" spans="1:20" s="8" customFormat="1" ht="18.75" customHeight="1" x14ac:dyDescent="0.2">
      <c r="A11" s="318" t="s">
        <v>5</v>
      </c>
      <c r="B11" s="318"/>
      <c r="C11" s="318"/>
      <c r="D11" s="318"/>
      <c r="E11" s="318"/>
      <c r="F11" s="318"/>
      <c r="G11" s="318"/>
      <c r="H11" s="318"/>
      <c r="I11" s="318"/>
      <c r="J11" s="318"/>
      <c r="K11" s="318"/>
      <c r="L11" s="318"/>
      <c r="M11" s="318"/>
      <c r="N11" s="318"/>
      <c r="O11" s="318"/>
      <c r="P11" s="318"/>
      <c r="Q11" s="318"/>
      <c r="R11" s="318"/>
      <c r="S11" s="318"/>
      <c r="T11" s="318"/>
    </row>
    <row r="12" spans="1:20" s="8"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8" customFormat="1" ht="18.75" customHeight="1" x14ac:dyDescent="0.2">
      <c r="A13" s="327" t="str">
        <f>'1. паспорт местоположение'!A12:C12</f>
        <v>O 24-14</v>
      </c>
      <c r="B13" s="327"/>
      <c r="C13" s="327"/>
      <c r="D13" s="327"/>
      <c r="E13" s="327"/>
      <c r="F13" s="327"/>
      <c r="G13" s="327"/>
      <c r="H13" s="327"/>
      <c r="I13" s="327"/>
      <c r="J13" s="327"/>
      <c r="K13" s="327"/>
      <c r="L13" s="327"/>
      <c r="M13" s="327"/>
      <c r="N13" s="327"/>
      <c r="O13" s="327"/>
      <c r="P13" s="327"/>
      <c r="Q13" s="327"/>
      <c r="R13" s="327"/>
      <c r="S13" s="327"/>
      <c r="T13" s="327"/>
    </row>
    <row r="14" spans="1:20" s="8" customFormat="1" ht="18.75" customHeight="1" x14ac:dyDescent="0.2">
      <c r="A14" s="318" t="s">
        <v>4</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2" x14ac:dyDescent="0.2">
      <c r="A16"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8" t="s">
        <v>3</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0" t="s">
        <v>417</v>
      </c>
      <c r="B19" s="320"/>
      <c r="C19" s="320"/>
      <c r="D19" s="320"/>
      <c r="E19" s="320"/>
      <c r="F19" s="320"/>
      <c r="G19" s="320"/>
      <c r="H19" s="320"/>
      <c r="I19" s="320"/>
      <c r="J19" s="320"/>
      <c r="K19" s="320"/>
      <c r="L19" s="320"/>
      <c r="M19" s="320"/>
      <c r="N19" s="320"/>
      <c r="O19" s="320"/>
      <c r="P19" s="320"/>
      <c r="Q19" s="320"/>
      <c r="R19" s="320"/>
      <c r="S19" s="320"/>
      <c r="T19" s="320"/>
    </row>
    <row r="20" spans="1:113" s="3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2</v>
      </c>
      <c r="B21" s="342" t="s">
        <v>218</v>
      </c>
      <c r="C21" s="343"/>
      <c r="D21" s="346" t="s">
        <v>115</v>
      </c>
      <c r="E21" s="342" t="s">
        <v>446</v>
      </c>
      <c r="F21" s="343"/>
      <c r="G21" s="342" t="s">
        <v>237</v>
      </c>
      <c r="H21" s="343"/>
      <c r="I21" s="342" t="s">
        <v>114</v>
      </c>
      <c r="J21" s="343"/>
      <c r="K21" s="346" t="s">
        <v>113</v>
      </c>
      <c r="L21" s="342" t="s">
        <v>112</v>
      </c>
      <c r="M21" s="343"/>
      <c r="N21" s="342" t="s">
        <v>442</v>
      </c>
      <c r="O21" s="343"/>
      <c r="P21" s="346" t="s">
        <v>111</v>
      </c>
      <c r="Q21" s="335" t="s">
        <v>110</v>
      </c>
      <c r="R21" s="336"/>
      <c r="S21" s="335" t="s">
        <v>109</v>
      </c>
      <c r="T21" s="337"/>
    </row>
    <row r="22" spans="1:113" ht="204.75" customHeight="1" x14ac:dyDescent="0.25">
      <c r="A22" s="340"/>
      <c r="B22" s="344"/>
      <c r="C22" s="345"/>
      <c r="D22" s="349"/>
      <c r="E22" s="344"/>
      <c r="F22" s="345"/>
      <c r="G22" s="344"/>
      <c r="H22" s="345"/>
      <c r="I22" s="344"/>
      <c r="J22" s="345"/>
      <c r="K22" s="347"/>
      <c r="L22" s="344"/>
      <c r="M22" s="345"/>
      <c r="N22" s="344"/>
      <c r="O22" s="345"/>
      <c r="P22" s="347"/>
      <c r="Q22" s="78" t="s">
        <v>108</v>
      </c>
      <c r="R22" s="78" t="s">
        <v>416</v>
      </c>
      <c r="S22" s="78" t="s">
        <v>107</v>
      </c>
      <c r="T22" s="78" t="s">
        <v>106</v>
      </c>
    </row>
    <row r="23" spans="1:113" ht="51.75" customHeight="1" x14ac:dyDescent="0.25">
      <c r="A23" s="341"/>
      <c r="B23" s="78" t="s">
        <v>104</v>
      </c>
      <c r="C23" s="78" t="s">
        <v>105</v>
      </c>
      <c r="D23" s="347"/>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556</v>
      </c>
      <c r="B25" s="41" t="s">
        <v>556</v>
      </c>
      <c r="C25" s="41" t="s">
        <v>556</v>
      </c>
      <c r="D25" s="41" t="s">
        <v>556</v>
      </c>
      <c r="E25" s="41" t="s">
        <v>556</v>
      </c>
      <c r="F25" s="41" t="s">
        <v>556</v>
      </c>
      <c r="G25" s="41" t="s">
        <v>556</v>
      </c>
      <c r="H25" s="41" t="s">
        <v>556</v>
      </c>
      <c r="I25" s="41" t="s">
        <v>556</v>
      </c>
      <c r="J25" s="41" t="s">
        <v>556</v>
      </c>
      <c r="K25" s="41" t="s">
        <v>556</v>
      </c>
      <c r="L25" s="41" t="s">
        <v>556</v>
      </c>
      <c r="M25" s="41" t="s">
        <v>556</v>
      </c>
      <c r="N25" s="41" t="s">
        <v>556</v>
      </c>
      <c r="O25" s="41" t="s">
        <v>556</v>
      </c>
      <c r="P25" s="41" t="s">
        <v>556</v>
      </c>
      <c r="Q25" s="41" t="s">
        <v>556</v>
      </c>
      <c r="R25" s="41" t="s">
        <v>556</v>
      </c>
      <c r="S25" s="41" t="s">
        <v>556</v>
      </c>
      <c r="T25" s="41" t="s">
        <v>556</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48" t="s">
        <v>452</v>
      </c>
      <c r="C29" s="348"/>
      <c r="D29" s="348"/>
      <c r="E29" s="348"/>
      <c r="F29" s="348"/>
      <c r="G29" s="348"/>
      <c r="H29" s="348"/>
      <c r="I29" s="348"/>
      <c r="J29" s="348"/>
      <c r="K29" s="348"/>
      <c r="L29" s="348"/>
      <c r="M29" s="348"/>
      <c r="N29" s="348"/>
      <c r="O29" s="348"/>
      <c r="P29" s="348"/>
      <c r="Q29" s="348"/>
      <c r="R29" s="348"/>
    </row>
    <row r="31" spans="1:113" x14ac:dyDescent="0.25">
      <c r="B31" s="37" t="s">
        <v>415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H20" zoomScale="90" zoomScaleSheetLayoutView="90" workbookViewId="0">
      <selection activeCell="X34" sqref="X34"/>
    </sheetView>
  </sheetViews>
  <sheetFormatPr defaultColWidth="10.7109375" defaultRowHeight="15.75" x14ac:dyDescent="0.25"/>
  <cols>
    <col min="1" max="1" width="10.7109375" style="35"/>
    <col min="2" max="3" width="14.140625" style="35" customWidth="1"/>
    <col min="4" max="4" width="11.570312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21" t="s">
        <v>6</v>
      </c>
      <c r="F7" s="321"/>
      <c r="G7" s="321"/>
      <c r="H7" s="321"/>
      <c r="I7" s="321"/>
      <c r="J7" s="321"/>
      <c r="K7" s="321"/>
      <c r="L7" s="321"/>
      <c r="M7" s="321"/>
      <c r="N7" s="321"/>
      <c r="O7" s="321"/>
      <c r="P7" s="321"/>
      <c r="Q7" s="321"/>
      <c r="R7" s="321"/>
      <c r="S7" s="321"/>
      <c r="T7" s="321"/>
      <c r="U7" s="321"/>
      <c r="V7" s="321"/>
      <c r="W7" s="321"/>
      <c r="X7" s="321"/>
      <c r="Y7" s="32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27" t="str">
        <f>'1. паспорт местоположение'!A9</f>
        <v xml:space="preserve">Акционерное общество "Западная энергетическая компания" </v>
      </c>
      <c r="F9" s="327"/>
      <c r="G9" s="327"/>
      <c r="H9" s="327"/>
      <c r="I9" s="327"/>
      <c r="J9" s="327"/>
      <c r="K9" s="327"/>
      <c r="L9" s="327"/>
      <c r="M9" s="327"/>
      <c r="N9" s="327"/>
      <c r="O9" s="327"/>
      <c r="P9" s="327"/>
      <c r="Q9" s="327"/>
      <c r="R9" s="327"/>
      <c r="S9" s="327"/>
      <c r="T9" s="327"/>
      <c r="U9" s="327"/>
      <c r="V9" s="327"/>
      <c r="W9" s="327"/>
      <c r="X9" s="327"/>
      <c r="Y9" s="327"/>
    </row>
    <row r="10" spans="1:27" s="8" customFormat="1" ht="18.75" customHeight="1" x14ac:dyDescent="0.2">
      <c r="E10" s="318" t="s">
        <v>5</v>
      </c>
      <c r="F10" s="318"/>
      <c r="G10" s="318"/>
      <c r="H10" s="318"/>
      <c r="I10" s="318"/>
      <c r="J10" s="318"/>
      <c r="K10" s="318"/>
      <c r="L10" s="318"/>
      <c r="M10" s="318"/>
      <c r="N10" s="318"/>
      <c r="O10" s="318"/>
      <c r="P10" s="318"/>
      <c r="Q10" s="318"/>
      <c r="R10" s="318"/>
      <c r="S10" s="318"/>
      <c r="T10" s="318"/>
      <c r="U10" s="318"/>
      <c r="V10" s="318"/>
      <c r="W10" s="318"/>
      <c r="X10" s="318"/>
      <c r="Y10" s="31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27" t="str">
        <f>'1. паспорт местоположение'!A12</f>
        <v>O 24-14</v>
      </c>
      <c r="F12" s="327"/>
      <c r="G12" s="327"/>
      <c r="H12" s="327"/>
      <c r="I12" s="327"/>
      <c r="J12" s="327"/>
      <c r="K12" s="327"/>
      <c r="L12" s="327"/>
      <c r="M12" s="327"/>
      <c r="N12" s="327"/>
      <c r="O12" s="327"/>
      <c r="P12" s="327"/>
      <c r="Q12" s="327"/>
      <c r="R12" s="327"/>
      <c r="S12" s="327"/>
      <c r="T12" s="327"/>
      <c r="U12" s="327"/>
      <c r="V12" s="327"/>
      <c r="W12" s="327"/>
      <c r="X12" s="327"/>
      <c r="Y12" s="327"/>
    </row>
    <row r="13" spans="1:27" s="8" customFormat="1" ht="18.75" customHeight="1" x14ac:dyDescent="0.2">
      <c r="E13" s="318" t="s">
        <v>4</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8" t="s">
        <v>3</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36" customFormat="1" ht="21" customHeight="1" x14ac:dyDescent="0.25"/>
    <row r="21" spans="1:27" ht="15.75" customHeight="1" x14ac:dyDescent="0.25">
      <c r="A21" s="346" t="s">
        <v>2</v>
      </c>
      <c r="B21" s="342" t="s">
        <v>426</v>
      </c>
      <c r="C21" s="343"/>
      <c r="D21" s="342" t="s">
        <v>428</v>
      </c>
      <c r="E21" s="343"/>
      <c r="F21" s="335" t="s">
        <v>87</v>
      </c>
      <c r="G21" s="337"/>
      <c r="H21" s="337"/>
      <c r="I21" s="336"/>
      <c r="J21" s="346" t="s">
        <v>429</v>
      </c>
      <c r="K21" s="342" t="s">
        <v>430</v>
      </c>
      <c r="L21" s="343"/>
      <c r="M21" s="342" t="s">
        <v>431</v>
      </c>
      <c r="N21" s="343"/>
      <c r="O21" s="342" t="s">
        <v>418</v>
      </c>
      <c r="P21" s="343"/>
      <c r="Q21" s="342" t="s">
        <v>120</v>
      </c>
      <c r="R21" s="343"/>
      <c r="S21" s="346" t="s">
        <v>119</v>
      </c>
      <c r="T21" s="346" t="s">
        <v>432</v>
      </c>
      <c r="U21" s="346" t="s">
        <v>427</v>
      </c>
      <c r="V21" s="342" t="s">
        <v>118</v>
      </c>
      <c r="W21" s="343"/>
      <c r="X21" s="335" t="s">
        <v>110</v>
      </c>
      <c r="Y21" s="337"/>
      <c r="Z21" s="335" t="s">
        <v>109</v>
      </c>
      <c r="AA21" s="337"/>
    </row>
    <row r="22" spans="1:27" ht="154.5" customHeight="1" x14ac:dyDescent="0.25">
      <c r="A22" s="349"/>
      <c r="B22" s="344"/>
      <c r="C22" s="345"/>
      <c r="D22" s="344"/>
      <c r="E22" s="345"/>
      <c r="F22" s="335" t="s">
        <v>117</v>
      </c>
      <c r="G22" s="336"/>
      <c r="H22" s="335" t="s">
        <v>116</v>
      </c>
      <c r="I22" s="336"/>
      <c r="J22" s="347"/>
      <c r="K22" s="344"/>
      <c r="L22" s="345"/>
      <c r="M22" s="344"/>
      <c r="N22" s="345"/>
      <c r="O22" s="344"/>
      <c r="P22" s="345"/>
      <c r="Q22" s="344"/>
      <c r="R22" s="345"/>
      <c r="S22" s="347"/>
      <c r="T22" s="347"/>
      <c r="U22" s="347"/>
      <c r="V22" s="344"/>
      <c r="W22" s="345"/>
      <c r="X22" s="78" t="s">
        <v>108</v>
      </c>
      <c r="Y22" s="78" t="s">
        <v>416</v>
      </c>
      <c r="Z22" s="78" t="s">
        <v>107</v>
      </c>
      <c r="AA22" s="78" t="s">
        <v>106</v>
      </c>
    </row>
    <row r="23" spans="1:27" ht="60" customHeight="1" x14ac:dyDescent="0.25">
      <c r="A23" s="347"/>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63" x14ac:dyDescent="0.25">
      <c r="A25" s="208">
        <v>1</v>
      </c>
      <c r="B25" s="208" t="s">
        <v>602</v>
      </c>
      <c r="C25" s="208" t="s">
        <v>602</v>
      </c>
      <c r="D25" s="208" t="s">
        <v>602</v>
      </c>
      <c r="E25" s="208" t="s">
        <v>602</v>
      </c>
      <c r="F25" s="208">
        <v>10</v>
      </c>
      <c r="G25" s="208">
        <v>10</v>
      </c>
      <c r="H25" s="208">
        <v>10</v>
      </c>
      <c r="I25" s="208">
        <v>10</v>
      </c>
      <c r="J25" s="309">
        <v>1970</v>
      </c>
      <c r="K25" s="208">
        <v>1</v>
      </c>
      <c r="L25" s="209">
        <v>1</v>
      </c>
      <c r="M25" s="208">
        <v>120</v>
      </c>
      <c r="N25" s="209">
        <v>150</v>
      </c>
      <c r="O25" s="209" t="s">
        <v>560</v>
      </c>
      <c r="P25" s="209" t="s">
        <v>560</v>
      </c>
      <c r="Q25" s="209">
        <v>0.18</v>
      </c>
      <c r="R25" s="209">
        <v>0.18</v>
      </c>
      <c r="S25" s="208" t="s">
        <v>556</v>
      </c>
      <c r="T25" s="208">
        <v>2010</v>
      </c>
      <c r="U25" s="208">
        <v>7</v>
      </c>
      <c r="V25" s="210" t="s">
        <v>576</v>
      </c>
      <c r="W25" s="210" t="s">
        <v>576</v>
      </c>
      <c r="X25" s="209"/>
      <c r="Y25" s="209"/>
      <c r="Z25" s="310" t="s">
        <v>582</v>
      </c>
      <c r="AA25" s="310" t="s">
        <v>581</v>
      </c>
    </row>
    <row r="26" spans="1:27"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17" t="str">
        <f>'1. паспорт местоположение'!A5:C5</f>
        <v>Год раскрытия информации: 2025 год</v>
      </c>
      <c r="B5" s="317"/>
      <c r="C5" s="3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21" t="s">
        <v>6</v>
      </c>
      <c r="B7" s="321"/>
      <c r="C7" s="321"/>
      <c r="D7" s="10"/>
      <c r="E7" s="10"/>
      <c r="F7" s="10"/>
      <c r="G7" s="10"/>
      <c r="H7" s="10"/>
      <c r="I7" s="10"/>
      <c r="J7" s="10"/>
      <c r="K7" s="10"/>
      <c r="L7" s="10"/>
      <c r="M7" s="10"/>
      <c r="N7" s="10"/>
      <c r="O7" s="10"/>
      <c r="P7" s="10"/>
      <c r="Q7" s="10"/>
      <c r="R7" s="10"/>
      <c r="S7" s="10"/>
      <c r="T7" s="10"/>
      <c r="U7" s="10"/>
    </row>
    <row r="8" spans="1:29" s="8" customFormat="1" ht="18.75" x14ac:dyDescent="0.2">
      <c r="A8" s="321"/>
      <c r="B8" s="321"/>
      <c r="C8" s="321"/>
      <c r="D8" s="11"/>
      <c r="E8" s="11"/>
      <c r="F8" s="11"/>
      <c r="G8" s="11"/>
      <c r="H8" s="10"/>
      <c r="I8" s="10"/>
      <c r="J8" s="10"/>
      <c r="K8" s="10"/>
      <c r="L8" s="10"/>
      <c r="M8" s="10"/>
      <c r="N8" s="10"/>
      <c r="O8" s="10"/>
      <c r="P8" s="10"/>
      <c r="Q8" s="10"/>
      <c r="R8" s="10"/>
      <c r="S8" s="10"/>
      <c r="T8" s="10"/>
      <c r="U8" s="10"/>
    </row>
    <row r="9" spans="1:29" s="8" customFormat="1" ht="18.75" x14ac:dyDescent="0.2">
      <c r="A9" s="327" t="str">
        <f>'1. паспорт местоположение'!A9:C9</f>
        <v xml:space="preserve">Акционерное общество "Западная энергетическая компания" </v>
      </c>
      <c r="B9" s="327"/>
      <c r="C9" s="327"/>
      <c r="D9" s="7"/>
      <c r="E9" s="7"/>
      <c r="F9" s="7"/>
      <c r="G9" s="7"/>
      <c r="H9" s="10"/>
      <c r="I9" s="10"/>
      <c r="J9" s="10"/>
      <c r="K9" s="10"/>
      <c r="L9" s="10"/>
      <c r="M9" s="10"/>
      <c r="N9" s="10"/>
      <c r="O9" s="10"/>
      <c r="P9" s="10"/>
      <c r="Q9" s="10"/>
      <c r="R9" s="10"/>
      <c r="S9" s="10"/>
      <c r="T9" s="10"/>
      <c r="U9" s="10"/>
    </row>
    <row r="10" spans="1:29" s="8" customFormat="1" ht="18.75" x14ac:dyDescent="0.2">
      <c r="A10" s="318" t="s">
        <v>5</v>
      </c>
      <c r="B10" s="318"/>
      <c r="C10" s="318"/>
      <c r="D10" s="5"/>
      <c r="E10" s="5"/>
      <c r="F10" s="5"/>
      <c r="G10" s="5"/>
      <c r="H10" s="10"/>
      <c r="I10" s="10"/>
      <c r="J10" s="10"/>
      <c r="K10" s="10"/>
      <c r="L10" s="10"/>
      <c r="M10" s="10"/>
      <c r="N10" s="10"/>
      <c r="O10" s="10"/>
      <c r="P10" s="10"/>
      <c r="Q10" s="10"/>
      <c r="R10" s="10"/>
      <c r="S10" s="10"/>
      <c r="T10" s="10"/>
      <c r="U10" s="10"/>
    </row>
    <row r="11" spans="1:29" s="8" customFormat="1" ht="18.75" x14ac:dyDescent="0.2">
      <c r="A11" s="321"/>
      <c r="B11" s="321"/>
      <c r="C11" s="321"/>
      <c r="D11" s="11"/>
      <c r="E11" s="11"/>
      <c r="F11" s="11"/>
      <c r="G11" s="11"/>
      <c r="H11" s="10"/>
      <c r="I11" s="10"/>
      <c r="J11" s="10"/>
      <c r="K11" s="10"/>
      <c r="L11" s="10"/>
      <c r="M11" s="10"/>
      <c r="N11" s="10"/>
      <c r="O11" s="10"/>
      <c r="P11" s="10"/>
      <c r="Q11" s="10"/>
      <c r="R11" s="10"/>
      <c r="S11" s="10"/>
      <c r="T11" s="10"/>
      <c r="U11" s="10"/>
    </row>
    <row r="12" spans="1:29" s="8" customFormat="1" ht="18.75" x14ac:dyDescent="0.2">
      <c r="A12" s="351" t="str">
        <f>'1. паспорт местоположение'!A12:C12</f>
        <v>O 24-14</v>
      </c>
      <c r="B12" s="351"/>
      <c r="C12" s="351"/>
      <c r="D12" s="7"/>
      <c r="E12" s="7"/>
      <c r="F12" s="7"/>
      <c r="G12" s="7"/>
      <c r="H12" s="10"/>
      <c r="I12" s="10"/>
      <c r="J12" s="10"/>
      <c r="K12" s="10"/>
      <c r="L12" s="10"/>
      <c r="M12" s="10"/>
      <c r="N12" s="10"/>
      <c r="O12" s="10"/>
      <c r="P12" s="10"/>
      <c r="Q12" s="10"/>
      <c r="R12" s="10"/>
      <c r="S12" s="10"/>
      <c r="T12" s="10"/>
      <c r="U12" s="10"/>
    </row>
    <row r="13" spans="1:29" s="8" customFormat="1" ht="18.75" x14ac:dyDescent="0.2">
      <c r="A13" s="318" t="s">
        <v>4</v>
      </c>
      <c r="B13" s="318"/>
      <c r="C13" s="31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29"/>
      <c r="B14" s="329"/>
      <c r="C14" s="329"/>
      <c r="D14" s="4"/>
      <c r="E14" s="4"/>
      <c r="F14" s="4"/>
      <c r="G14" s="4"/>
      <c r="H14" s="4"/>
      <c r="I14" s="4"/>
      <c r="J14" s="4"/>
      <c r="K14" s="4"/>
      <c r="L14" s="4"/>
      <c r="M14" s="4"/>
      <c r="N14" s="4"/>
      <c r="O14" s="4"/>
      <c r="P14" s="4"/>
      <c r="Q14" s="4"/>
      <c r="R14" s="4"/>
      <c r="S14" s="4"/>
      <c r="T14" s="4"/>
      <c r="U14" s="4"/>
    </row>
    <row r="15" spans="1:29" s="3" customFormat="1" ht="33.75" customHeight="1" x14ac:dyDescent="0.2">
      <c r="A15" s="350" t="str">
        <f>'1. паспорт местоположение'!A15</f>
        <v xml:space="preserve">Реконструкция КЛ 10 кВ от ТП-994 до ТП-996 2 сек.с заменой  кабеля на кабель большего сечения, протяженностью 0,180 км </v>
      </c>
      <c r="B15" s="350"/>
      <c r="C15" s="350"/>
      <c r="D15" s="7"/>
      <c r="E15" s="7"/>
      <c r="F15" s="7"/>
      <c r="G15" s="7"/>
      <c r="H15" s="7"/>
      <c r="I15" s="7"/>
      <c r="J15" s="7"/>
      <c r="K15" s="7"/>
      <c r="L15" s="7"/>
      <c r="M15" s="7"/>
      <c r="N15" s="7"/>
      <c r="O15" s="7"/>
      <c r="P15" s="7"/>
      <c r="Q15" s="7"/>
      <c r="R15" s="7"/>
      <c r="S15" s="7"/>
      <c r="T15" s="7"/>
      <c r="U15" s="7"/>
    </row>
    <row r="16" spans="1:29" s="3" customFormat="1" ht="15" customHeight="1" x14ac:dyDescent="0.2">
      <c r="A16" s="318" t="s">
        <v>3</v>
      </c>
      <c r="B16" s="318"/>
      <c r="C16" s="318"/>
      <c r="D16" s="5"/>
      <c r="E16" s="5"/>
      <c r="F16" s="5"/>
      <c r="G16" s="5"/>
      <c r="H16" s="5"/>
      <c r="I16" s="5"/>
      <c r="J16" s="5"/>
      <c r="K16" s="5"/>
      <c r="L16" s="5"/>
      <c r="M16" s="5"/>
      <c r="N16" s="5"/>
      <c r="O16" s="5"/>
      <c r="P16" s="5"/>
      <c r="Q16" s="5"/>
      <c r="R16" s="5"/>
      <c r="S16" s="5"/>
      <c r="T16" s="5"/>
      <c r="U16" s="5"/>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9" t="s">
        <v>411</v>
      </c>
      <c r="B18" s="319"/>
      <c r="C18" s="31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424</v>
      </c>
      <c r="C22" s="140" t="s">
        <v>583</v>
      </c>
      <c r="D22" s="5"/>
      <c r="E22" s="5"/>
      <c r="F22" s="4"/>
      <c r="G22" s="4"/>
      <c r="H22" s="4"/>
      <c r="I22" s="4"/>
      <c r="J22" s="4"/>
      <c r="K22" s="4"/>
      <c r="L22" s="4"/>
      <c r="M22" s="4"/>
      <c r="N22" s="4"/>
      <c r="O22" s="4"/>
      <c r="P22" s="4"/>
    </row>
    <row r="23" spans="1:21" ht="110.25" x14ac:dyDescent="0.25">
      <c r="A23" s="22" t="s">
        <v>60</v>
      </c>
      <c r="B23" s="24" t="s">
        <v>57</v>
      </c>
      <c r="C23" s="172" t="s">
        <v>606</v>
      </c>
      <c r="E23" s="206"/>
    </row>
    <row r="24" spans="1:21" ht="63" x14ac:dyDescent="0.25">
      <c r="A24" s="22" t="s">
        <v>59</v>
      </c>
      <c r="B24" s="24" t="s">
        <v>444</v>
      </c>
      <c r="C24" s="143" t="s">
        <v>611</v>
      </c>
    </row>
    <row r="25" spans="1:21" ht="63" customHeight="1" x14ac:dyDescent="0.25">
      <c r="A25" s="22" t="s">
        <v>58</v>
      </c>
      <c r="B25" s="24" t="s">
        <v>445</v>
      </c>
      <c r="C25" s="23" t="s">
        <v>603</v>
      </c>
      <c r="E25" s="148"/>
    </row>
    <row r="26" spans="1:21" ht="42.75" customHeight="1" x14ac:dyDescent="0.25">
      <c r="A26" s="22" t="s">
        <v>56</v>
      </c>
      <c r="B26" s="24" t="s">
        <v>226</v>
      </c>
      <c r="C26" s="23" t="s">
        <v>542</v>
      </c>
    </row>
    <row r="27" spans="1:21" ht="94.5" x14ac:dyDescent="0.25">
      <c r="A27" s="22" t="s">
        <v>55</v>
      </c>
      <c r="B27" s="24" t="s">
        <v>425</v>
      </c>
      <c r="C27" s="23" t="s">
        <v>604</v>
      </c>
      <c r="E27" s="206"/>
    </row>
    <row r="28" spans="1:21" ht="42.75" customHeight="1" x14ac:dyDescent="0.25">
      <c r="A28" s="22" t="s">
        <v>53</v>
      </c>
      <c r="B28" s="24" t="s">
        <v>54</v>
      </c>
      <c r="C28" s="29">
        <v>2025</v>
      </c>
    </row>
    <row r="29" spans="1:21" ht="42.75" customHeight="1" x14ac:dyDescent="0.25">
      <c r="A29" s="22" t="s">
        <v>51</v>
      </c>
      <c r="B29" s="23" t="s">
        <v>52</v>
      </c>
      <c r="C29" s="29">
        <v>2025</v>
      </c>
    </row>
    <row r="30" spans="1:21" ht="42.75" customHeight="1" x14ac:dyDescent="0.25">
      <c r="A30" s="22" t="s">
        <v>69</v>
      </c>
      <c r="B30" s="23" t="s">
        <v>50</v>
      </c>
      <c r="C30" s="23"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6</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
      <c r="AB6" s="1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
      <c r="AB7" s="10"/>
    </row>
    <row r="8" spans="1:28" x14ac:dyDescent="0.25">
      <c r="A8" s="327" t="str">
        <f>'1. паспорт местоположение'!A9</f>
        <v xml:space="preserve">Акционерное общество "Западная энергетическая компания"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7"/>
      <c r="AB8" s="7"/>
    </row>
    <row r="9" spans="1:28" ht="15.75"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5"/>
      <c r="AB9" s="5"/>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
      <c r="AB10" s="10"/>
    </row>
    <row r="11" spans="1:28" x14ac:dyDescent="0.25">
      <c r="A11" s="327" t="str">
        <f>'1. паспорт местоположение'!A12:C12</f>
        <v>O 24-14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7"/>
      <c r="AB11" s="7"/>
    </row>
    <row r="12" spans="1:28" ht="15.75" x14ac:dyDescent="0.25">
      <c r="A12" s="318" t="s">
        <v>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5"/>
      <c r="AB12" s="5"/>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
      <c r="AB13" s="9"/>
    </row>
    <row r="14" spans="1:28" x14ac:dyDescent="0.25">
      <c r="A14"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7"/>
      <c r="AB14" s="7"/>
    </row>
    <row r="15" spans="1:28" ht="15.75" x14ac:dyDescent="0.25">
      <c r="A15" s="318" t="s">
        <v>3</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5"/>
      <c r="AB15" s="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
      <c r="AB16" s="1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
      <c r="AB17" s="1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
      <c r="AB18" s="1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
      <c r="AB19" s="15"/>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
      <c r="AB20" s="15"/>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
      <c r="AB21" s="15"/>
    </row>
    <row r="22" spans="1:28" x14ac:dyDescent="0.25">
      <c r="A22" s="353" t="s">
        <v>443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18"/>
      <c r="AB22" s="118"/>
    </row>
    <row r="23" spans="1:28" ht="32.25" customHeight="1" x14ac:dyDescent="0.25">
      <c r="A23" s="355" t="s">
        <v>297</v>
      </c>
      <c r="B23" s="356"/>
      <c r="C23" s="356"/>
      <c r="D23" s="356"/>
      <c r="E23" s="356"/>
      <c r="F23" s="356"/>
      <c r="G23" s="356"/>
      <c r="H23" s="356"/>
      <c r="I23" s="356"/>
      <c r="J23" s="356"/>
      <c r="K23" s="356"/>
      <c r="L23" s="357"/>
      <c r="M23" s="354" t="s">
        <v>298</v>
      </c>
      <c r="N23" s="354"/>
      <c r="O23" s="354"/>
      <c r="P23" s="354"/>
      <c r="Q23" s="354"/>
      <c r="R23" s="354"/>
      <c r="S23" s="354"/>
      <c r="T23" s="354"/>
      <c r="U23" s="354"/>
      <c r="V23" s="354"/>
      <c r="W23" s="354"/>
      <c r="X23" s="354"/>
      <c r="Y23" s="354"/>
      <c r="Z23" s="354"/>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454</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580</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4">
        <v>1.17E-5</v>
      </c>
      <c r="W26" s="204">
        <v>-8.0037350246652705E-5</v>
      </c>
      <c r="X26" s="204">
        <v>-5.0293704486727695E-4</v>
      </c>
      <c r="Y26" s="205" t="s">
        <v>578</v>
      </c>
      <c r="Z26" s="165" t="s">
        <v>579</v>
      </c>
    </row>
    <row r="27" spans="1:28" x14ac:dyDescent="0.25">
      <c r="A27" s="162">
        <v>2017</v>
      </c>
      <c r="B27" s="161" t="s">
        <v>605</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577</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605</v>
      </c>
      <c r="C29" s="167">
        <v>1.1667000000000001</v>
      </c>
      <c r="D29" s="168">
        <v>283</v>
      </c>
      <c r="E29" s="169">
        <v>0.11656810000000001</v>
      </c>
      <c r="F29" s="162">
        <v>330.17610000000002</v>
      </c>
      <c r="G29" s="162">
        <v>0.13600000227000003</v>
      </c>
      <c r="H29" s="162">
        <v>85140</v>
      </c>
      <c r="I29" s="162"/>
      <c r="J29" s="162"/>
      <c r="K29" s="162" t="s">
        <v>563</v>
      </c>
      <c r="L29" s="162" t="s">
        <v>564</v>
      </c>
      <c r="M29" s="162"/>
      <c r="N29" s="162"/>
      <c r="O29" s="162"/>
      <c r="P29" s="162"/>
      <c r="Q29" s="162"/>
      <c r="R29" s="162"/>
      <c r="S29" s="162"/>
      <c r="T29" s="162"/>
      <c r="U29" s="162"/>
      <c r="V29" s="162"/>
      <c r="W29" s="162"/>
      <c r="X29" s="162"/>
      <c r="Y29" s="162"/>
      <c r="Z29" s="166"/>
    </row>
    <row r="33" spans="1:1" x14ac:dyDescent="0.25">
      <c r="A33"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21" t="s">
        <v>6</v>
      </c>
      <c r="B7" s="321"/>
      <c r="C7" s="321"/>
      <c r="D7" s="321"/>
      <c r="E7" s="321"/>
      <c r="F7" s="321"/>
      <c r="G7" s="321"/>
      <c r="H7" s="321"/>
      <c r="I7" s="321"/>
      <c r="J7" s="321"/>
      <c r="K7" s="321"/>
      <c r="L7" s="321"/>
      <c r="M7" s="321"/>
      <c r="N7" s="321"/>
      <c r="O7" s="321"/>
      <c r="P7" s="10"/>
      <c r="Q7" s="10"/>
      <c r="R7" s="10"/>
      <c r="S7" s="10"/>
      <c r="T7" s="10"/>
      <c r="U7" s="10"/>
      <c r="V7" s="10"/>
      <c r="W7" s="10"/>
      <c r="X7" s="10"/>
      <c r="Y7" s="10"/>
      <c r="Z7" s="10"/>
    </row>
    <row r="8" spans="1:28" s="8" customFormat="1" ht="18.75" x14ac:dyDescent="0.2">
      <c r="A8" s="321"/>
      <c r="B8" s="321"/>
      <c r="C8" s="321"/>
      <c r="D8" s="321"/>
      <c r="E8" s="321"/>
      <c r="F8" s="321"/>
      <c r="G8" s="321"/>
      <c r="H8" s="321"/>
      <c r="I8" s="321"/>
      <c r="J8" s="321"/>
      <c r="K8" s="321"/>
      <c r="L8" s="321"/>
      <c r="M8" s="321"/>
      <c r="N8" s="321"/>
      <c r="O8" s="321"/>
      <c r="P8" s="10"/>
      <c r="Q8" s="10"/>
      <c r="R8" s="10"/>
      <c r="S8" s="10"/>
      <c r="T8" s="10"/>
      <c r="U8" s="10"/>
      <c r="V8" s="10"/>
      <c r="W8" s="10"/>
      <c r="X8" s="10"/>
      <c r="Y8" s="10"/>
      <c r="Z8" s="10"/>
    </row>
    <row r="9" spans="1:28" s="8" customFormat="1" ht="18.75" x14ac:dyDescent="0.2">
      <c r="A9" s="327" t="str">
        <f>'1. паспорт местоположение'!A9:C9</f>
        <v xml:space="preserve">Акционерное общество "Западная энергетическая компания" </v>
      </c>
      <c r="B9" s="327"/>
      <c r="C9" s="327"/>
      <c r="D9" s="327"/>
      <c r="E9" s="327"/>
      <c r="F9" s="327"/>
      <c r="G9" s="327"/>
      <c r="H9" s="327"/>
      <c r="I9" s="327"/>
      <c r="J9" s="327"/>
      <c r="K9" s="327"/>
      <c r="L9" s="327"/>
      <c r="M9" s="327"/>
      <c r="N9" s="327"/>
      <c r="O9" s="327"/>
      <c r="P9" s="10"/>
      <c r="Q9" s="10"/>
      <c r="R9" s="10"/>
      <c r="S9" s="10"/>
      <c r="T9" s="10"/>
      <c r="U9" s="10"/>
      <c r="V9" s="10"/>
      <c r="W9" s="10"/>
      <c r="X9" s="10"/>
      <c r="Y9" s="10"/>
      <c r="Z9" s="10"/>
    </row>
    <row r="10" spans="1:28" s="8" customFormat="1" ht="18.75" x14ac:dyDescent="0.2">
      <c r="A10" s="318" t="s">
        <v>5</v>
      </c>
      <c r="B10" s="318"/>
      <c r="C10" s="318"/>
      <c r="D10" s="318"/>
      <c r="E10" s="318"/>
      <c r="F10" s="318"/>
      <c r="G10" s="318"/>
      <c r="H10" s="318"/>
      <c r="I10" s="318"/>
      <c r="J10" s="318"/>
      <c r="K10" s="318"/>
      <c r="L10" s="318"/>
      <c r="M10" s="318"/>
      <c r="N10" s="318"/>
      <c r="O10" s="318"/>
      <c r="P10" s="10"/>
      <c r="Q10" s="10"/>
      <c r="R10" s="10"/>
      <c r="S10" s="10"/>
      <c r="T10" s="10"/>
      <c r="U10" s="10"/>
      <c r="V10" s="10"/>
      <c r="W10" s="10"/>
      <c r="X10" s="10"/>
      <c r="Y10" s="10"/>
      <c r="Z10" s="10"/>
    </row>
    <row r="11" spans="1:28" s="8" customFormat="1" ht="18.75" x14ac:dyDescent="0.2">
      <c r="A11" s="321"/>
      <c r="B11" s="321"/>
      <c r="C11" s="321"/>
      <c r="D11" s="321"/>
      <c r="E11" s="321"/>
      <c r="F11" s="321"/>
      <c r="G11" s="321"/>
      <c r="H11" s="321"/>
      <c r="I11" s="321"/>
      <c r="J11" s="321"/>
      <c r="K11" s="321"/>
      <c r="L11" s="321"/>
      <c r="M11" s="321"/>
      <c r="N11" s="321"/>
      <c r="O11" s="321"/>
      <c r="P11" s="10"/>
      <c r="Q11" s="10"/>
      <c r="R11" s="10"/>
      <c r="S11" s="10"/>
      <c r="T11" s="10"/>
      <c r="U11" s="10"/>
      <c r="V11" s="10"/>
      <c r="W11" s="10"/>
      <c r="X11" s="10"/>
      <c r="Y11" s="10"/>
      <c r="Z11" s="10"/>
    </row>
    <row r="12" spans="1:28" s="8" customFormat="1" ht="18.75" x14ac:dyDescent="0.2">
      <c r="A12" s="327" t="str">
        <f>'1. паспорт местоположение'!A12:C12</f>
        <v>O 24-14</v>
      </c>
      <c r="B12" s="327"/>
      <c r="C12" s="327"/>
      <c r="D12" s="327"/>
      <c r="E12" s="327"/>
      <c r="F12" s="327"/>
      <c r="G12" s="327"/>
      <c r="H12" s="327"/>
      <c r="I12" s="327"/>
      <c r="J12" s="327"/>
      <c r="K12" s="327"/>
      <c r="L12" s="327"/>
      <c r="M12" s="327"/>
      <c r="N12" s="327"/>
      <c r="O12" s="327"/>
      <c r="P12" s="10"/>
      <c r="Q12" s="10"/>
      <c r="R12" s="10"/>
      <c r="S12" s="10"/>
      <c r="T12" s="10"/>
      <c r="U12" s="10"/>
      <c r="V12" s="10"/>
      <c r="W12" s="10"/>
      <c r="X12" s="10"/>
      <c r="Y12" s="10"/>
      <c r="Z12" s="10"/>
    </row>
    <row r="13" spans="1:28" s="8" customFormat="1" ht="18.75" x14ac:dyDescent="0.2">
      <c r="A13" s="318" t="s">
        <v>4</v>
      </c>
      <c r="B13" s="318"/>
      <c r="C13" s="318"/>
      <c r="D13" s="318"/>
      <c r="E13" s="318"/>
      <c r="F13" s="318"/>
      <c r="G13" s="318"/>
      <c r="H13" s="318"/>
      <c r="I13" s="318"/>
      <c r="J13" s="318"/>
      <c r="K13" s="318"/>
      <c r="L13" s="318"/>
      <c r="M13" s="318"/>
      <c r="N13" s="318"/>
      <c r="O13" s="318"/>
      <c r="P13" s="10"/>
      <c r="Q13" s="10"/>
      <c r="R13" s="10"/>
      <c r="S13" s="10"/>
      <c r="T13" s="10"/>
      <c r="U13" s="10"/>
      <c r="V13" s="10"/>
      <c r="W13" s="10"/>
      <c r="X13" s="10"/>
      <c r="Y13" s="10"/>
      <c r="Z13" s="10"/>
    </row>
    <row r="14" spans="1:28" s="8" customFormat="1" ht="15.75" customHeight="1" x14ac:dyDescent="0.2">
      <c r="A14" s="329"/>
      <c r="B14" s="329"/>
      <c r="C14" s="329"/>
      <c r="D14" s="329"/>
      <c r="E14" s="329"/>
      <c r="F14" s="329"/>
      <c r="G14" s="329"/>
      <c r="H14" s="329"/>
      <c r="I14" s="329"/>
      <c r="J14" s="329"/>
      <c r="K14" s="329"/>
      <c r="L14" s="329"/>
      <c r="M14" s="329"/>
      <c r="N14" s="329"/>
      <c r="O14" s="329"/>
      <c r="P14" s="4"/>
      <c r="Q14" s="4"/>
      <c r="R14" s="4"/>
      <c r="S14" s="4"/>
      <c r="T14" s="4"/>
      <c r="U14" s="4"/>
      <c r="V14" s="4"/>
      <c r="W14" s="4"/>
      <c r="X14" s="4"/>
      <c r="Y14" s="4"/>
      <c r="Z14" s="4"/>
    </row>
    <row r="15" spans="1:28" s="3" customFormat="1" ht="12" x14ac:dyDescent="0.2">
      <c r="A15"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3" customFormat="1" ht="15" customHeight="1" x14ac:dyDescent="0.2">
      <c r="A16" s="318" t="s">
        <v>3</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58" t="s">
        <v>420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3" customFormat="1" ht="78" customHeight="1" x14ac:dyDescent="0.2">
      <c r="A19" s="359" t="s">
        <v>2</v>
      </c>
      <c r="B19" s="359" t="s">
        <v>81</v>
      </c>
      <c r="C19" s="359" t="s">
        <v>80</v>
      </c>
      <c r="D19" s="359" t="s">
        <v>72</v>
      </c>
      <c r="E19" s="360" t="s">
        <v>79</v>
      </c>
      <c r="F19" s="361"/>
      <c r="G19" s="361"/>
      <c r="H19" s="361"/>
      <c r="I19" s="362"/>
      <c r="J19" s="359" t="s">
        <v>78</v>
      </c>
      <c r="K19" s="359"/>
      <c r="L19" s="359"/>
      <c r="M19" s="359"/>
      <c r="N19" s="359"/>
      <c r="O19" s="359"/>
      <c r="P19" s="4"/>
      <c r="Q19" s="4"/>
      <c r="R19" s="4"/>
      <c r="S19" s="4"/>
      <c r="T19" s="4"/>
      <c r="U19" s="4"/>
      <c r="V19" s="4"/>
      <c r="W19" s="4"/>
    </row>
    <row r="20" spans="1:26" s="3" customFormat="1" ht="51" customHeight="1" x14ac:dyDescent="0.2">
      <c r="A20" s="359"/>
      <c r="B20" s="359"/>
      <c r="C20" s="359"/>
      <c r="D20" s="359"/>
      <c r="E20" s="197" t="s">
        <v>77</v>
      </c>
      <c r="F20" s="197" t="s">
        <v>76</v>
      </c>
      <c r="G20" s="197" t="s">
        <v>75</v>
      </c>
      <c r="H20" s="197" t="s">
        <v>74</v>
      </c>
      <c r="I20" s="197" t="s">
        <v>73</v>
      </c>
      <c r="J20" s="197">
        <v>2018</v>
      </c>
      <c r="K20" s="197">
        <v>2019</v>
      </c>
      <c r="L20" s="197">
        <v>2020</v>
      </c>
      <c r="M20" s="197">
        <v>2021</v>
      </c>
      <c r="N20" s="197">
        <v>2022</v>
      </c>
      <c r="O20" s="197">
        <v>2023</v>
      </c>
      <c r="P20" s="4"/>
      <c r="Q20" s="4"/>
      <c r="R20" s="4"/>
      <c r="S20" s="4"/>
      <c r="T20" s="4"/>
      <c r="U20" s="4"/>
      <c r="V20" s="4"/>
      <c r="W20" s="4"/>
    </row>
    <row r="21" spans="1:26" s="3" customFormat="1" ht="16.5" customHeight="1" x14ac:dyDescent="0.2">
      <c r="A21" s="198">
        <v>1</v>
      </c>
      <c r="B21" s="141">
        <v>2</v>
      </c>
      <c r="C21" s="198">
        <v>3</v>
      </c>
      <c r="D21" s="141">
        <v>4</v>
      </c>
      <c r="E21" s="198">
        <v>5</v>
      </c>
      <c r="F21" s="141">
        <v>6</v>
      </c>
      <c r="G21" s="198">
        <v>7</v>
      </c>
      <c r="H21" s="141">
        <v>8</v>
      </c>
      <c r="I21" s="198">
        <v>9</v>
      </c>
      <c r="J21" s="141">
        <v>10</v>
      </c>
      <c r="K21" s="198">
        <v>11</v>
      </c>
      <c r="L21" s="141">
        <v>12</v>
      </c>
      <c r="M21" s="198">
        <v>13</v>
      </c>
      <c r="N21" s="141">
        <v>14</v>
      </c>
      <c r="O21" s="198">
        <v>15</v>
      </c>
      <c r="P21" s="4"/>
      <c r="Q21" s="4"/>
      <c r="R21" s="4"/>
      <c r="S21" s="4"/>
      <c r="T21" s="4"/>
      <c r="U21" s="4"/>
      <c r="V21" s="4"/>
      <c r="W21" s="4"/>
    </row>
    <row r="22" spans="1:26" s="3" customFormat="1" ht="33" customHeight="1" x14ac:dyDescent="0.2">
      <c r="A22" s="199" t="s">
        <v>61</v>
      </c>
      <c r="B22" s="200" t="s">
        <v>571</v>
      </c>
      <c r="C22" s="201">
        <v>0</v>
      </c>
      <c r="D22" s="201">
        <v>0</v>
      </c>
      <c r="E22" s="201">
        <v>0</v>
      </c>
      <c r="F22" s="201">
        <v>0</v>
      </c>
      <c r="G22" s="201">
        <v>0</v>
      </c>
      <c r="H22" s="201">
        <v>0</v>
      </c>
      <c r="I22" s="201">
        <v>0</v>
      </c>
      <c r="J22" s="202">
        <v>0</v>
      </c>
      <c r="K22" s="202">
        <v>0</v>
      </c>
      <c r="L22" s="203">
        <v>0</v>
      </c>
      <c r="M22" s="203">
        <v>0</v>
      </c>
      <c r="N22" s="203">
        <v>0</v>
      </c>
      <c r="O22" s="203">
        <v>0</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67" zoomScaleNormal="100" workbookViewId="0">
      <selection activeCell="D114" sqref="D114"/>
    </sheetView>
  </sheetViews>
  <sheetFormatPr defaultRowHeight="12.75" x14ac:dyDescent="0.2"/>
  <cols>
    <col min="1" max="1" width="66.140625" style="232" customWidth="1"/>
    <col min="2" max="2" width="17.140625" style="232" customWidth="1"/>
    <col min="3" max="3" width="13.85546875" style="232" customWidth="1"/>
    <col min="4" max="5" width="13.5703125" style="232" customWidth="1"/>
    <col min="6" max="6" width="14.5703125" style="232" customWidth="1"/>
    <col min="7" max="7" width="13.42578125" style="232" customWidth="1"/>
    <col min="8" max="11" width="15.42578125" style="232" customWidth="1"/>
    <col min="12" max="13" width="15.42578125" style="232" hidden="1" customWidth="1"/>
    <col min="14" max="14" width="15.42578125" style="303" hidden="1" customWidth="1"/>
    <col min="15" max="19" width="15.42578125" style="232" hidden="1" customWidth="1"/>
    <col min="20" max="29" width="17.28515625" style="232" hidden="1" customWidth="1"/>
    <col min="30" max="31" width="17.28515625" style="222" hidden="1" customWidth="1"/>
    <col min="32" max="16384" width="9.140625" style="222"/>
  </cols>
  <sheetData>
    <row r="1" spans="1:45" x14ac:dyDescent="0.2">
      <c r="A1" s="219"/>
      <c r="B1" s="220"/>
      <c r="C1" s="220"/>
      <c r="D1" s="220"/>
      <c r="E1" s="220"/>
      <c r="F1" s="220"/>
      <c r="G1" s="220"/>
      <c r="H1" s="220"/>
      <c r="I1" s="220"/>
      <c r="J1" s="220"/>
      <c r="K1" s="221"/>
      <c r="L1" s="220"/>
      <c r="M1" s="220"/>
      <c r="N1" s="220"/>
      <c r="O1" s="220"/>
      <c r="P1" s="221" t="s">
        <v>65</v>
      </c>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P1" s="223"/>
      <c r="AQ1" s="223"/>
      <c r="AR1" s="224"/>
      <c r="AS1" s="224"/>
    </row>
    <row r="2" spans="1:45" x14ac:dyDescent="0.2">
      <c r="A2" s="219"/>
      <c r="B2" s="220"/>
      <c r="C2" s="220"/>
      <c r="D2" s="220"/>
      <c r="E2" s="220"/>
      <c r="F2" s="220"/>
      <c r="G2" s="220"/>
      <c r="H2" s="220"/>
      <c r="I2" s="220"/>
      <c r="J2" s="220"/>
      <c r="K2" s="225"/>
      <c r="L2" s="220"/>
      <c r="M2" s="220"/>
      <c r="N2" s="220"/>
      <c r="O2" s="220"/>
      <c r="P2" s="225" t="s">
        <v>7</v>
      </c>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P2" s="223"/>
      <c r="AQ2" s="223"/>
      <c r="AR2" s="224"/>
      <c r="AS2" s="224"/>
    </row>
    <row r="3" spans="1:45" x14ac:dyDescent="0.2">
      <c r="A3" s="226"/>
      <c r="B3" s="220"/>
      <c r="C3" s="220"/>
      <c r="D3" s="220"/>
      <c r="E3" s="220"/>
      <c r="F3" s="220"/>
      <c r="G3" s="220"/>
      <c r="H3" s="220"/>
      <c r="I3" s="220"/>
      <c r="J3" s="220"/>
      <c r="K3" s="225"/>
      <c r="L3" s="220"/>
      <c r="M3" s="220"/>
      <c r="N3" s="220"/>
      <c r="O3" s="220"/>
      <c r="P3" s="225" t="s">
        <v>287</v>
      </c>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P3" s="223"/>
      <c r="AQ3" s="223"/>
      <c r="AR3" s="224"/>
      <c r="AS3" s="224"/>
    </row>
    <row r="4" spans="1:45" x14ac:dyDescent="0.2">
      <c r="A4" s="227"/>
      <c r="B4" s="219"/>
      <c r="C4" s="219"/>
      <c r="D4" s="219"/>
      <c r="E4" s="219"/>
      <c r="F4" s="219"/>
      <c r="G4" s="219"/>
      <c r="H4" s="219"/>
      <c r="I4" s="219"/>
      <c r="J4" s="219"/>
      <c r="K4" s="225"/>
      <c r="L4" s="219"/>
      <c r="M4" s="219"/>
      <c r="N4" s="219"/>
      <c r="O4" s="219"/>
      <c r="P4" s="219"/>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3"/>
      <c r="AQ4" s="223"/>
      <c r="AR4" s="224"/>
      <c r="AS4" s="224"/>
    </row>
    <row r="5" spans="1:45"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364"/>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3"/>
      <c r="AQ5" s="223"/>
      <c r="AR5" s="224"/>
      <c r="AS5" s="224"/>
    </row>
    <row r="6" spans="1:45" x14ac:dyDescent="0.2">
      <c r="A6" s="227"/>
      <c r="B6" s="219"/>
      <c r="C6" s="219"/>
      <c r="D6" s="219"/>
      <c r="E6" s="219"/>
      <c r="F6" s="219"/>
      <c r="G6" s="219"/>
      <c r="H6" s="219"/>
      <c r="I6" s="219"/>
      <c r="J6" s="219"/>
      <c r="K6" s="225"/>
      <c r="L6" s="219"/>
      <c r="M6" s="219"/>
      <c r="N6" s="219"/>
      <c r="O6" s="219"/>
      <c r="P6" s="219"/>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3"/>
      <c r="AQ6" s="223"/>
      <c r="AR6" s="224"/>
      <c r="AS6" s="224"/>
    </row>
    <row r="7" spans="1:45" x14ac:dyDescent="0.2">
      <c r="A7" s="364" t="s">
        <v>6</v>
      </c>
      <c r="B7" s="364"/>
      <c r="C7" s="364"/>
      <c r="D7" s="364"/>
      <c r="E7" s="364"/>
      <c r="F7" s="364"/>
      <c r="G7" s="364"/>
      <c r="H7" s="364"/>
      <c r="I7" s="364"/>
      <c r="J7" s="364"/>
      <c r="K7" s="364"/>
      <c r="L7" s="364"/>
      <c r="M7" s="364"/>
      <c r="N7" s="364"/>
      <c r="O7" s="364"/>
      <c r="P7" s="364"/>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3"/>
      <c r="AQ7" s="223"/>
      <c r="AR7" s="224"/>
      <c r="AS7" s="224"/>
    </row>
    <row r="8" spans="1:45" x14ac:dyDescent="0.2">
      <c r="A8" s="230"/>
      <c r="B8" s="230"/>
      <c r="C8" s="230"/>
      <c r="D8" s="230"/>
      <c r="E8" s="230"/>
      <c r="F8" s="230"/>
      <c r="G8" s="230"/>
      <c r="H8" s="230"/>
      <c r="I8" s="230"/>
      <c r="J8" s="230"/>
      <c r="K8" s="230"/>
      <c r="L8" s="228"/>
      <c r="M8" s="228"/>
      <c r="N8" s="228"/>
      <c r="O8" s="228"/>
      <c r="P8" s="228"/>
      <c r="Q8" s="229"/>
      <c r="R8" s="229"/>
      <c r="S8" s="229"/>
      <c r="T8" s="229"/>
      <c r="U8" s="229"/>
      <c r="V8" s="229"/>
      <c r="W8" s="229"/>
      <c r="X8" s="229"/>
      <c r="Y8" s="229"/>
      <c r="Z8" s="220"/>
      <c r="AA8" s="220"/>
      <c r="AB8" s="220"/>
      <c r="AC8" s="220"/>
      <c r="AD8" s="220"/>
      <c r="AE8" s="220"/>
      <c r="AF8" s="220"/>
      <c r="AG8" s="220"/>
      <c r="AH8" s="220"/>
      <c r="AI8" s="220"/>
      <c r="AJ8" s="220"/>
      <c r="AK8" s="220"/>
      <c r="AL8" s="220"/>
      <c r="AM8" s="220"/>
      <c r="AN8" s="220"/>
      <c r="AO8" s="220"/>
      <c r="AP8" s="223"/>
      <c r="AQ8" s="223"/>
      <c r="AR8" s="224"/>
      <c r="AS8" s="224"/>
    </row>
    <row r="9" spans="1:45" x14ac:dyDescent="0.2">
      <c r="A9" s="365" t="str">
        <f>'1. паспорт местоположение'!A9:C9</f>
        <v xml:space="preserve">Акционерное общество "Западная энергетическая компания" </v>
      </c>
      <c r="B9" s="365"/>
      <c r="C9" s="365"/>
      <c r="D9" s="365"/>
      <c r="E9" s="365"/>
      <c r="F9" s="365"/>
      <c r="G9" s="365"/>
      <c r="H9" s="365"/>
      <c r="I9" s="365"/>
      <c r="J9" s="365"/>
      <c r="K9" s="365"/>
      <c r="L9" s="365"/>
      <c r="M9" s="365"/>
      <c r="N9" s="365"/>
      <c r="O9" s="365"/>
      <c r="P9" s="365"/>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23"/>
      <c r="AQ9" s="223"/>
      <c r="AR9" s="224"/>
      <c r="AS9" s="224"/>
    </row>
    <row r="10" spans="1:45" x14ac:dyDescent="0.2">
      <c r="A10" s="363" t="s">
        <v>5</v>
      </c>
      <c r="B10" s="363"/>
      <c r="C10" s="363"/>
      <c r="D10" s="363"/>
      <c r="E10" s="363"/>
      <c r="F10" s="363"/>
      <c r="G10" s="363"/>
      <c r="H10" s="363"/>
      <c r="I10" s="363"/>
      <c r="J10" s="363"/>
      <c r="K10" s="363"/>
      <c r="L10" s="363"/>
      <c r="M10" s="363"/>
      <c r="N10" s="363"/>
      <c r="O10" s="363"/>
      <c r="P10" s="363"/>
      <c r="AD10" s="232"/>
      <c r="AE10" s="232"/>
      <c r="AF10" s="232"/>
      <c r="AG10" s="232"/>
      <c r="AH10" s="232"/>
      <c r="AI10" s="232"/>
      <c r="AJ10" s="232"/>
      <c r="AK10" s="232"/>
      <c r="AL10" s="232"/>
      <c r="AM10" s="232"/>
      <c r="AN10" s="232"/>
      <c r="AO10" s="232"/>
      <c r="AP10" s="223"/>
      <c r="AQ10" s="223"/>
      <c r="AR10" s="224"/>
      <c r="AS10" s="224"/>
    </row>
    <row r="11" spans="1:45" x14ac:dyDescent="0.2">
      <c r="A11" s="230"/>
      <c r="B11" s="230"/>
      <c r="C11" s="230"/>
      <c r="D11" s="230"/>
      <c r="E11" s="230"/>
      <c r="F11" s="230"/>
      <c r="G11" s="230"/>
      <c r="H11" s="230"/>
      <c r="I11" s="230"/>
      <c r="J11" s="230"/>
      <c r="K11" s="230"/>
      <c r="L11" s="228"/>
      <c r="M11" s="228"/>
      <c r="N11" s="228"/>
      <c r="O11" s="228"/>
      <c r="P11" s="228"/>
      <c r="Q11" s="229"/>
      <c r="R11" s="229"/>
      <c r="S11" s="229"/>
      <c r="T11" s="229"/>
      <c r="U11" s="229"/>
      <c r="V11" s="229"/>
      <c r="W11" s="229"/>
      <c r="X11" s="229"/>
      <c r="Y11" s="229"/>
      <c r="Z11" s="220"/>
      <c r="AA11" s="220"/>
      <c r="AB11" s="220"/>
      <c r="AC11" s="220"/>
      <c r="AD11" s="220"/>
      <c r="AE11" s="220"/>
      <c r="AF11" s="220"/>
      <c r="AG11" s="220"/>
      <c r="AH11" s="220"/>
      <c r="AI11" s="220"/>
      <c r="AJ11" s="220"/>
      <c r="AK11" s="220"/>
      <c r="AL11" s="220"/>
      <c r="AM11" s="220"/>
      <c r="AN11" s="220"/>
      <c r="AO11" s="220"/>
      <c r="AP11" s="223"/>
      <c r="AQ11" s="223"/>
      <c r="AR11" s="224"/>
      <c r="AS11" s="224"/>
    </row>
    <row r="12" spans="1:45" x14ac:dyDescent="0.2">
      <c r="A12" s="365" t="str">
        <f>'1. паспорт местоположение'!A12:C12</f>
        <v>O 24-14</v>
      </c>
      <c r="B12" s="365"/>
      <c r="C12" s="365"/>
      <c r="D12" s="365"/>
      <c r="E12" s="365"/>
      <c r="F12" s="365"/>
      <c r="G12" s="365"/>
      <c r="H12" s="365"/>
      <c r="I12" s="365"/>
      <c r="J12" s="365"/>
      <c r="K12" s="365"/>
      <c r="L12" s="365"/>
      <c r="M12" s="365"/>
      <c r="N12" s="365"/>
      <c r="O12" s="365"/>
      <c r="P12" s="365"/>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23"/>
      <c r="AQ12" s="223"/>
      <c r="AR12" s="224"/>
      <c r="AS12" s="224"/>
    </row>
    <row r="13" spans="1:45" x14ac:dyDescent="0.2">
      <c r="A13" s="363" t="s">
        <v>4</v>
      </c>
      <c r="B13" s="363"/>
      <c r="C13" s="363"/>
      <c r="D13" s="363"/>
      <c r="E13" s="363"/>
      <c r="F13" s="363"/>
      <c r="G13" s="363"/>
      <c r="H13" s="363"/>
      <c r="I13" s="363"/>
      <c r="J13" s="363"/>
      <c r="K13" s="363"/>
      <c r="L13" s="363"/>
      <c r="M13" s="363"/>
      <c r="N13" s="363"/>
      <c r="O13" s="363"/>
      <c r="P13" s="363"/>
      <c r="AD13" s="232"/>
      <c r="AE13" s="232"/>
      <c r="AF13" s="232"/>
      <c r="AG13" s="232"/>
      <c r="AH13" s="232"/>
      <c r="AI13" s="232"/>
      <c r="AJ13" s="232"/>
      <c r="AK13" s="232"/>
      <c r="AL13" s="232"/>
      <c r="AM13" s="232"/>
      <c r="AN13" s="232"/>
      <c r="AO13" s="232"/>
      <c r="AP13" s="223"/>
      <c r="AQ13" s="223"/>
      <c r="AR13" s="224"/>
      <c r="AS13" s="224"/>
    </row>
    <row r="14" spans="1:45" x14ac:dyDescent="0.2">
      <c r="A14" s="233"/>
      <c r="B14" s="233"/>
      <c r="C14" s="233"/>
      <c r="D14" s="233"/>
      <c r="E14" s="233"/>
      <c r="F14" s="233"/>
      <c r="G14" s="233"/>
      <c r="H14" s="233"/>
      <c r="I14" s="233"/>
      <c r="J14" s="233"/>
      <c r="K14" s="233"/>
      <c r="L14" s="233"/>
      <c r="M14" s="233"/>
      <c r="N14" s="233"/>
      <c r="O14" s="233"/>
      <c r="P14" s="233"/>
      <c r="Q14" s="234"/>
      <c r="R14" s="234"/>
      <c r="S14" s="234"/>
      <c r="T14" s="234"/>
      <c r="U14" s="234"/>
      <c r="V14" s="234"/>
      <c r="W14" s="234"/>
      <c r="X14" s="234"/>
      <c r="Y14" s="234"/>
      <c r="Z14" s="220"/>
      <c r="AA14" s="220"/>
      <c r="AB14" s="220"/>
      <c r="AC14" s="220"/>
      <c r="AD14" s="220"/>
      <c r="AE14" s="220"/>
      <c r="AF14" s="220"/>
      <c r="AG14" s="220"/>
      <c r="AH14" s="220"/>
      <c r="AI14" s="220"/>
      <c r="AJ14" s="220"/>
      <c r="AK14" s="220"/>
      <c r="AL14" s="220"/>
      <c r="AM14" s="220"/>
      <c r="AN14" s="220"/>
      <c r="AO14" s="220"/>
      <c r="AP14" s="223"/>
      <c r="AQ14" s="223"/>
      <c r="AR14" s="224"/>
      <c r="AS14" s="224"/>
    </row>
    <row r="15" spans="1:45" x14ac:dyDescent="0.2">
      <c r="A15" s="370" t="str">
        <f>'1. паспорт местоположение'!A15:C15</f>
        <v xml:space="preserve">Реконструкция КЛ 10 кВ от ТП-994 до ТП-996 2 сек.с заменой  кабеля на кабель большего сечения, протяженностью 0,180 км </v>
      </c>
      <c r="B15" s="370"/>
      <c r="C15" s="370"/>
      <c r="D15" s="370"/>
      <c r="E15" s="370"/>
      <c r="F15" s="370"/>
      <c r="G15" s="370"/>
      <c r="H15" s="370"/>
      <c r="I15" s="370"/>
      <c r="J15" s="370"/>
      <c r="K15" s="370"/>
      <c r="L15" s="370"/>
      <c r="M15" s="370"/>
      <c r="N15" s="370"/>
      <c r="O15" s="370"/>
      <c r="P15" s="370"/>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23"/>
      <c r="AQ15" s="223"/>
      <c r="AR15" s="224"/>
      <c r="AS15" s="224"/>
    </row>
    <row r="16" spans="1:45" x14ac:dyDescent="0.2">
      <c r="A16" s="371" t="s">
        <v>3</v>
      </c>
      <c r="B16" s="371"/>
      <c r="C16" s="371"/>
      <c r="D16" s="371"/>
      <c r="E16" s="371"/>
      <c r="F16" s="371"/>
      <c r="G16" s="371"/>
      <c r="H16" s="371"/>
      <c r="I16" s="371"/>
      <c r="J16" s="371"/>
      <c r="K16" s="371"/>
      <c r="L16" s="371"/>
      <c r="M16" s="371"/>
      <c r="N16" s="371"/>
      <c r="O16" s="371"/>
      <c r="P16" s="371"/>
      <c r="AD16" s="232"/>
      <c r="AE16" s="232"/>
      <c r="AF16" s="232"/>
      <c r="AG16" s="232"/>
      <c r="AH16" s="232"/>
      <c r="AI16" s="232"/>
      <c r="AJ16" s="232"/>
      <c r="AK16" s="232"/>
      <c r="AL16" s="232"/>
      <c r="AM16" s="232"/>
      <c r="AN16" s="232"/>
      <c r="AO16" s="232"/>
      <c r="AP16" s="223"/>
      <c r="AQ16" s="223"/>
      <c r="AR16" s="224"/>
      <c r="AS16" s="224"/>
    </row>
    <row r="17" spans="1:4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6"/>
      <c r="X17" s="236"/>
      <c r="Y17" s="236"/>
      <c r="Z17" s="236"/>
      <c r="AA17" s="236"/>
      <c r="AB17" s="236"/>
      <c r="AC17" s="236"/>
      <c r="AD17" s="236"/>
      <c r="AE17" s="236"/>
      <c r="AF17" s="236"/>
      <c r="AG17" s="236"/>
      <c r="AH17" s="236"/>
      <c r="AI17" s="236"/>
      <c r="AJ17" s="236"/>
      <c r="AK17" s="236"/>
      <c r="AL17" s="236"/>
      <c r="AM17" s="236"/>
      <c r="AN17" s="236"/>
      <c r="AO17" s="236"/>
      <c r="AP17" s="223"/>
      <c r="AQ17" s="223"/>
      <c r="AR17" s="224"/>
      <c r="AS17" s="224"/>
    </row>
    <row r="18" spans="1:45" x14ac:dyDescent="0.2">
      <c r="A18" s="372" t="s">
        <v>421</v>
      </c>
      <c r="B18" s="372"/>
      <c r="C18" s="372"/>
      <c r="D18" s="372"/>
      <c r="E18" s="372"/>
      <c r="F18" s="372"/>
      <c r="G18" s="372"/>
      <c r="H18" s="372"/>
      <c r="I18" s="372"/>
      <c r="J18" s="372"/>
      <c r="K18" s="372"/>
      <c r="L18" s="372"/>
      <c r="M18" s="372"/>
      <c r="N18" s="372"/>
      <c r="O18" s="372"/>
      <c r="P18" s="372"/>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23"/>
      <c r="AQ18" s="223"/>
      <c r="AR18" s="224"/>
      <c r="AS18" s="224"/>
    </row>
    <row r="19" spans="1:45" x14ac:dyDescent="0.2">
      <c r="A19" s="237"/>
      <c r="B19" s="237"/>
      <c r="C19" s="237"/>
      <c r="D19" s="237"/>
      <c r="E19" s="237"/>
      <c r="F19" s="237"/>
      <c r="G19" s="237"/>
      <c r="H19" s="237"/>
      <c r="I19" s="237"/>
      <c r="J19" s="237"/>
      <c r="K19" s="237"/>
      <c r="L19" s="237"/>
      <c r="M19" s="237"/>
      <c r="N19" s="237"/>
      <c r="O19" s="237"/>
      <c r="P19" s="237"/>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23"/>
      <c r="AQ19" s="223"/>
      <c r="AR19" s="224"/>
      <c r="AS19" s="224"/>
    </row>
    <row r="20" spans="1:45" x14ac:dyDescent="0.2">
      <c r="A20" s="237"/>
      <c r="B20" s="237"/>
      <c r="C20" s="237"/>
      <c r="D20" s="237"/>
      <c r="E20" s="237"/>
      <c r="F20" s="237"/>
      <c r="G20" s="237"/>
      <c r="H20" s="237"/>
      <c r="I20" s="237"/>
      <c r="J20" s="237"/>
      <c r="K20" s="237"/>
      <c r="L20" s="237"/>
      <c r="M20" s="237"/>
      <c r="N20" s="237"/>
      <c r="O20" s="237"/>
      <c r="P20" s="237"/>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23"/>
      <c r="AQ20" s="223"/>
      <c r="AR20" s="224"/>
      <c r="AS20" s="224"/>
    </row>
    <row r="21" spans="1:45" x14ac:dyDescent="0.2">
      <c r="A21" s="238"/>
      <c r="N21" s="232"/>
      <c r="AP21" s="223"/>
      <c r="AQ21" s="223"/>
      <c r="AR21" s="224"/>
      <c r="AS21" s="224"/>
    </row>
    <row r="22" spans="1:45" x14ac:dyDescent="0.2">
      <c r="A22" s="229"/>
      <c r="N22" s="232"/>
      <c r="AP22" s="223"/>
      <c r="AQ22" s="223"/>
      <c r="AR22" s="224"/>
      <c r="AS22" s="224"/>
    </row>
    <row r="23" spans="1:45" ht="13.5" thickBot="1" x14ac:dyDescent="0.25">
      <c r="A23" s="239" t="s">
        <v>286</v>
      </c>
      <c r="B23" s="239" t="s">
        <v>0</v>
      </c>
      <c r="D23" s="240"/>
      <c r="N23" s="232"/>
    </row>
    <row r="24" spans="1:45" ht="15" x14ac:dyDescent="0.2">
      <c r="A24" s="241" t="s">
        <v>459</v>
      </c>
      <c r="B24" s="242">
        <f>'6.2. Паспорт фин осв ввод'!D30*1000000</f>
        <v>1012208.1199999999</v>
      </c>
      <c r="N24" s="232"/>
    </row>
    <row r="25" spans="1:45" x14ac:dyDescent="0.2">
      <c r="A25" s="243" t="s">
        <v>284</v>
      </c>
      <c r="B25" s="244">
        <v>0</v>
      </c>
      <c r="N25" s="232"/>
    </row>
    <row r="26" spans="1:45" x14ac:dyDescent="0.2">
      <c r="A26" s="243" t="s">
        <v>282</v>
      </c>
      <c r="B26" s="244">
        <v>30</v>
      </c>
      <c r="D26" s="229" t="s">
        <v>285</v>
      </c>
      <c r="N26" s="232"/>
    </row>
    <row r="27" spans="1:45" ht="13.5" thickBot="1" x14ac:dyDescent="0.25">
      <c r="A27" s="245" t="s">
        <v>280</v>
      </c>
      <c r="B27" s="246">
        <v>1</v>
      </c>
      <c r="D27" s="366" t="s">
        <v>283</v>
      </c>
      <c r="E27" s="367"/>
      <c r="F27" s="368"/>
      <c r="G27" s="247" t="str">
        <f>IF(SUM(B89:AG89)=0,"не окупается",SUM(B89:AG89))</f>
        <v>не окупается</v>
      </c>
      <c r="H27" s="248"/>
      <c r="N27" s="232"/>
    </row>
    <row r="28" spans="1:45" ht="15" x14ac:dyDescent="0.2">
      <c r="A28" s="241" t="s">
        <v>279</v>
      </c>
      <c r="B28" s="242">
        <f>B24*0.001</f>
        <v>1012.2081199999999</v>
      </c>
      <c r="D28" s="366" t="s">
        <v>281</v>
      </c>
      <c r="E28" s="367"/>
      <c r="F28" s="368"/>
      <c r="G28" s="247" t="str">
        <f>IF(SUM(B90:AG90)=0,"не окупается",SUM(B90:AG90))</f>
        <v>не окупается</v>
      </c>
      <c r="H28" s="248"/>
      <c r="N28" s="232"/>
    </row>
    <row r="29" spans="1:45" x14ac:dyDescent="0.2">
      <c r="A29" s="243" t="s">
        <v>460</v>
      </c>
      <c r="B29" s="244">
        <v>6</v>
      </c>
      <c r="D29" s="366" t="s">
        <v>587</v>
      </c>
      <c r="E29" s="367"/>
      <c r="F29" s="368"/>
      <c r="G29" s="249">
        <f>L87</f>
        <v>-1304337.7830410742</v>
      </c>
      <c r="H29" s="250"/>
      <c r="N29" s="232"/>
    </row>
    <row r="30" spans="1:45" x14ac:dyDescent="0.2">
      <c r="A30" s="243" t="s">
        <v>278</v>
      </c>
      <c r="B30" s="244">
        <v>6</v>
      </c>
      <c r="D30" s="366"/>
      <c r="E30" s="367"/>
      <c r="F30" s="368"/>
      <c r="G30" s="251"/>
      <c r="H30" s="252"/>
      <c r="N30" s="232"/>
    </row>
    <row r="31" spans="1:45" x14ac:dyDescent="0.2">
      <c r="A31" s="243" t="s">
        <v>257</v>
      </c>
      <c r="B31" s="244">
        <v>0</v>
      </c>
      <c r="N31" s="232"/>
    </row>
    <row r="32" spans="1:45" x14ac:dyDescent="0.2">
      <c r="A32" s="243" t="s">
        <v>277</v>
      </c>
      <c r="B32" s="244">
        <v>1</v>
      </c>
      <c r="N32" s="232"/>
    </row>
    <row r="33" spans="1:31" x14ac:dyDescent="0.2">
      <c r="A33" s="243" t="s">
        <v>276</v>
      </c>
      <c r="B33" s="244">
        <v>1</v>
      </c>
      <c r="N33" s="232"/>
    </row>
    <row r="34" spans="1:31" x14ac:dyDescent="0.2">
      <c r="A34" s="253" t="s">
        <v>588</v>
      </c>
      <c r="B34" s="244">
        <f>B24*0.03</f>
        <v>30366.243599999994</v>
      </c>
      <c r="N34" s="232"/>
    </row>
    <row r="35" spans="1:31" ht="13.5" thickBot="1" x14ac:dyDescent="0.25">
      <c r="A35" s="245" t="s">
        <v>251</v>
      </c>
      <c r="B35" s="254">
        <v>0.2</v>
      </c>
      <c r="N35" s="232"/>
    </row>
    <row r="36" spans="1:31" x14ac:dyDescent="0.2">
      <c r="A36" s="241" t="s">
        <v>461</v>
      </c>
      <c r="B36" s="255">
        <v>0</v>
      </c>
      <c r="N36" s="232"/>
    </row>
    <row r="37" spans="1:31" x14ac:dyDescent="0.2">
      <c r="A37" s="243" t="s">
        <v>275</v>
      </c>
      <c r="B37" s="244"/>
      <c r="N37" s="232"/>
    </row>
    <row r="38" spans="1:31" ht="13.5" thickBot="1" x14ac:dyDescent="0.25">
      <c r="A38" s="253" t="s">
        <v>274</v>
      </c>
      <c r="B38" s="256"/>
      <c r="N38" s="232"/>
    </row>
    <row r="39" spans="1:31" x14ac:dyDescent="0.2">
      <c r="A39" s="257" t="s">
        <v>462</v>
      </c>
      <c r="B39" s="258">
        <v>1</v>
      </c>
      <c r="N39" s="232"/>
    </row>
    <row r="40" spans="1:31" x14ac:dyDescent="0.2">
      <c r="A40" s="259" t="s">
        <v>273</v>
      </c>
      <c r="B40" s="260"/>
      <c r="N40" s="232"/>
    </row>
    <row r="41" spans="1:31" x14ac:dyDescent="0.2">
      <c r="A41" s="259" t="s">
        <v>272</v>
      </c>
      <c r="B41" s="261"/>
      <c r="N41" s="232"/>
    </row>
    <row r="42" spans="1:31" x14ac:dyDescent="0.2">
      <c r="A42" s="259" t="s">
        <v>271</v>
      </c>
      <c r="B42" s="261">
        <v>0</v>
      </c>
      <c r="N42" s="232"/>
    </row>
    <row r="43" spans="1:31" x14ac:dyDescent="0.2">
      <c r="A43" s="259" t="s">
        <v>270</v>
      </c>
      <c r="B43" s="262">
        <v>0.2</v>
      </c>
      <c r="N43" s="232"/>
    </row>
    <row r="44" spans="1:31" x14ac:dyDescent="0.2">
      <c r="A44" s="259" t="s">
        <v>269</v>
      </c>
      <c r="B44" s="263">
        <v>1</v>
      </c>
      <c r="N44" s="232"/>
    </row>
    <row r="45" spans="1:31" ht="13.5" thickBot="1" x14ac:dyDescent="0.25">
      <c r="A45" s="264" t="s">
        <v>589</v>
      </c>
      <c r="B45" s="263">
        <f>B44*B43+B42*B41*(1-B35)</f>
        <v>0.2</v>
      </c>
      <c r="C45" s="265"/>
      <c r="N45" s="232"/>
    </row>
    <row r="46" spans="1:31" x14ac:dyDescent="0.2">
      <c r="A46" s="266" t="s">
        <v>268</v>
      </c>
      <c r="B46" s="267">
        <v>1</v>
      </c>
      <c r="C46" s="267">
        <v>2</v>
      </c>
      <c r="D46" s="267">
        <v>3</v>
      </c>
      <c r="E46" s="267">
        <v>4</v>
      </c>
      <c r="F46" s="267">
        <v>5</v>
      </c>
      <c r="G46" s="267">
        <v>6</v>
      </c>
      <c r="H46" s="267">
        <v>7</v>
      </c>
      <c r="I46" s="267">
        <v>8</v>
      </c>
      <c r="J46" s="267">
        <v>9</v>
      </c>
      <c r="K46" s="267">
        <v>10</v>
      </c>
      <c r="L46" s="267">
        <v>11</v>
      </c>
      <c r="M46" s="267">
        <v>12</v>
      </c>
      <c r="N46" s="267">
        <v>13</v>
      </c>
      <c r="O46" s="267">
        <v>14</v>
      </c>
      <c r="P46" s="267">
        <v>15</v>
      </c>
      <c r="Q46" s="267">
        <v>16</v>
      </c>
      <c r="R46" s="267">
        <v>17</v>
      </c>
      <c r="S46" s="267">
        <v>18</v>
      </c>
      <c r="T46" s="267">
        <v>19</v>
      </c>
      <c r="U46" s="267">
        <v>20</v>
      </c>
      <c r="V46" s="267">
        <v>21</v>
      </c>
      <c r="W46" s="267">
        <v>22</v>
      </c>
      <c r="X46" s="267">
        <v>23</v>
      </c>
      <c r="Y46" s="267">
        <v>24</v>
      </c>
      <c r="Z46" s="267">
        <v>25</v>
      </c>
      <c r="AA46" s="267">
        <v>26</v>
      </c>
      <c r="AB46" s="267">
        <v>27</v>
      </c>
      <c r="AC46" s="268">
        <v>28</v>
      </c>
      <c r="AD46" s="268">
        <v>29</v>
      </c>
      <c r="AE46" s="268">
        <v>30</v>
      </c>
    </row>
    <row r="47" spans="1:31" x14ac:dyDescent="0.2">
      <c r="A47" s="269" t="s">
        <v>267</v>
      </c>
      <c r="B47" s="440">
        <v>7.8163170639639998E-2</v>
      </c>
      <c r="C47" s="440">
        <v>5.2628968689619998E-2</v>
      </c>
      <c r="D47" s="440">
        <v>4.4208979893390003E-2</v>
      </c>
      <c r="E47" s="440">
        <v>4.4208979893390003E-2</v>
      </c>
      <c r="F47" s="440">
        <v>4.4208979893390003E-2</v>
      </c>
      <c r="G47" s="440">
        <v>4.4208979893390003E-2</v>
      </c>
      <c r="H47" s="440">
        <v>4.4208979893390003E-2</v>
      </c>
      <c r="I47" s="440">
        <v>4.4208979893390003E-2</v>
      </c>
      <c r="J47" s="440">
        <v>4.4208979893390003E-2</v>
      </c>
      <c r="K47" s="440">
        <v>4.4208979893390003E-2</v>
      </c>
      <c r="L47" s="440">
        <v>4.4208979893390003E-2</v>
      </c>
      <c r="M47" s="440">
        <v>4.4208979893390003E-2</v>
      </c>
      <c r="N47" s="440">
        <v>4.4208979893390003E-2</v>
      </c>
      <c r="O47" s="440">
        <v>4.4208979893390003E-2</v>
      </c>
      <c r="P47" s="440">
        <v>4.4208979893390003E-2</v>
      </c>
      <c r="Q47" s="440">
        <v>4.4208979893390003E-2</v>
      </c>
      <c r="R47" s="440">
        <v>4.4208979893390003E-2</v>
      </c>
      <c r="S47" s="440">
        <v>4.4208979893390003E-2</v>
      </c>
      <c r="T47" s="440">
        <v>4.4208979893390003E-2</v>
      </c>
      <c r="U47" s="440">
        <v>4.4208979893390003E-2</v>
      </c>
      <c r="V47" s="440">
        <v>4.4208979893390003E-2</v>
      </c>
      <c r="W47" s="440">
        <v>4.4208979893390003E-2</v>
      </c>
      <c r="X47" s="440">
        <v>4.4208979893390003E-2</v>
      </c>
      <c r="Y47" s="440">
        <v>4.4208979893390003E-2</v>
      </c>
      <c r="Z47" s="440">
        <v>4.4208979893390003E-2</v>
      </c>
      <c r="AA47" s="440">
        <v>4.4208979893390003E-2</v>
      </c>
      <c r="AB47" s="440">
        <v>4.4208979893390003E-2</v>
      </c>
      <c r="AC47" s="440">
        <v>4.4208979893390003E-2</v>
      </c>
      <c r="AD47" s="440">
        <v>4.4208979893390003E-2</v>
      </c>
      <c r="AE47" s="440">
        <v>4.4208979893390003E-2</v>
      </c>
    </row>
    <row r="48" spans="1:31" x14ac:dyDescent="0.2">
      <c r="A48" s="269" t="s">
        <v>266</v>
      </c>
      <c r="B48" s="270">
        <f>B47</f>
        <v>7.8163170639639998E-2</v>
      </c>
      <c r="C48" s="270">
        <f t="shared" ref="C48:AE48" si="0">(1+B48)*(1+C47)-1</f>
        <v>0.13490578638953488</v>
      </c>
      <c r="D48" s="270">
        <f t="shared" si="0"/>
        <v>0.18507881348092181</v>
      </c>
      <c r="E48" s="270">
        <f t="shared" si="0"/>
        <v>0.23746993891818247</v>
      </c>
      <c r="F48" s="270">
        <f t="shared" si="0"/>
        <v>0.29217722256649092</v>
      </c>
      <c r="G48" s="270">
        <f t="shared" si="0"/>
        <v>0.3493030594176294</v>
      </c>
      <c r="H48" s="270">
        <f t="shared" si="0"/>
        <v>0.4089543712415129</v>
      </c>
      <c r="I48" s="270">
        <f t="shared" si="0"/>
        <v>0.47124280671043284</v>
      </c>
      <c r="J48" s="270">
        <f t="shared" si="0"/>
        <v>0.5362849503705891</v>
      </c>
      <c r="K48" s="270">
        <f t="shared" si="0"/>
        <v>0.60420254085204017</v>
      </c>
      <c r="L48" s="270">
        <f t="shared" si="0"/>
        <v>0.67512269872549324</v>
      </c>
      <c r="M48" s="270">
        <f t="shared" si="0"/>
        <v>0.74917816443240981</v>
      </c>
      <c r="N48" s="270">
        <f t="shared" si="0"/>
        <v>0.82650754673375904</v>
      </c>
      <c r="O48" s="270">
        <f t="shared" si="0"/>
        <v>0.90725558214243684</v>
      </c>
      <c r="P48" s="270">
        <f t="shared" si="0"/>
        <v>0.9915734058249277</v>
      </c>
      <c r="Q48" s="270">
        <f t="shared" si="0"/>
        <v>1.0796188344792523</v>
      </c>
      <c r="R48" s="270">
        <f t="shared" si="0"/>
        <v>1.1715566617186606</v>
      </c>
      <c r="S48" s="270">
        <f t="shared" si="0"/>
        <v>1.267558966513938</v>
      </c>
      <c r="T48" s="270">
        <f t="shared" si="0"/>
        <v>1.3678054352716287</v>
      </c>
      <c r="U48" s="270">
        <f t="shared" si="0"/>
        <v>1.4724836981510117</v>
      </c>
      <c r="V48" s="270">
        <f t="shared" si="0"/>
        <v>1.5817896802493041</v>
      </c>
      <c r="W48" s="270">
        <f t="shared" si="0"/>
        <v>1.6959279683124073</v>
      </c>
      <c r="X48" s="270">
        <f t="shared" si="0"/>
        <v>1.8151121936575585</v>
      </c>
      <c r="Y48" s="270">
        <f t="shared" si="0"/>
        <v>1.9395654320246027</v>
      </c>
      <c r="Z48" s="270">
        <f t="shared" si="0"/>
        <v>2.0695206211042829</v>
      </c>
      <c r="AA48" s="270">
        <f t="shared" si="0"/>
        <v>2.205220996525028</v>
      </c>
      <c r="AB48" s="270">
        <f t="shared" si="0"/>
        <v>2.3469205471142747</v>
      </c>
      <c r="AC48" s="270">
        <f t="shared" si="0"/>
        <v>2.4948844902864233</v>
      </c>
      <c r="AD48" s="270">
        <f t="shared" si="0"/>
        <v>2.6493897684472163</v>
      </c>
      <c r="AE48" s="270">
        <f t="shared" si="0"/>
        <v>2.8107255673436424</v>
      </c>
    </row>
    <row r="49" spans="1:31" ht="13.5" thickBot="1" x14ac:dyDescent="0.25">
      <c r="A49" s="271" t="s">
        <v>463</v>
      </c>
      <c r="B49" s="272">
        <f>B24*1.2/2*0</f>
        <v>0</v>
      </c>
      <c r="C49" s="272">
        <v>4110.8130000000001</v>
      </c>
      <c r="D49" s="272">
        <v>4110.8130000000001</v>
      </c>
      <c r="E49" s="272">
        <v>4110.8130000000001</v>
      </c>
      <c r="F49" s="272">
        <v>4110.8130000000001</v>
      </c>
      <c r="G49" s="272">
        <v>4110.8130000000001</v>
      </c>
      <c r="H49" s="272">
        <v>4110.8130000000001</v>
      </c>
      <c r="I49" s="272">
        <v>4110.8130000000001</v>
      </c>
      <c r="J49" s="272">
        <v>4110.8130000000001</v>
      </c>
      <c r="K49" s="272">
        <v>4110.8130000000001</v>
      </c>
      <c r="L49" s="272">
        <v>4110.8130000000001</v>
      </c>
      <c r="M49" s="272">
        <v>4110.8130000000001</v>
      </c>
      <c r="N49" s="272">
        <v>4110.8130000000001</v>
      </c>
      <c r="O49" s="272">
        <v>4110.8130000000001</v>
      </c>
      <c r="P49" s="272">
        <v>4110.8130000000001</v>
      </c>
      <c r="Q49" s="272">
        <v>4110.8130000000001</v>
      </c>
      <c r="R49" s="272">
        <v>4110.8130000000001</v>
      </c>
      <c r="S49" s="272">
        <v>4110.8130000000001</v>
      </c>
      <c r="T49" s="272">
        <v>4110.8130000000001</v>
      </c>
      <c r="U49" s="272">
        <v>4110.8130000000001</v>
      </c>
      <c r="V49" s="272">
        <v>4110.8130000000001</v>
      </c>
      <c r="W49" s="272">
        <v>4110.8130000000001</v>
      </c>
      <c r="X49" s="272">
        <v>4110.8130000000001</v>
      </c>
      <c r="Y49" s="272">
        <v>4110.8130000000001</v>
      </c>
      <c r="Z49" s="272">
        <v>4110.8130000000001</v>
      </c>
      <c r="AA49" s="272">
        <v>4110.8130000000001</v>
      </c>
      <c r="AB49" s="272">
        <v>4110.8130000000001</v>
      </c>
      <c r="AC49" s="272">
        <v>4110.8130000000001</v>
      </c>
      <c r="AD49" s="272">
        <v>4110.8130000000001</v>
      </c>
      <c r="AE49" s="272">
        <v>4110.8130000000001</v>
      </c>
    </row>
    <row r="50" spans="1:31" ht="13.5" thickBot="1" x14ac:dyDescent="0.25">
      <c r="A50" s="273"/>
      <c r="N50" s="232"/>
      <c r="AC50" s="274"/>
      <c r="AD50" s="274"/>
      <c r="AE50" s="274"/>
    </row>
    <row r="51" spans="1:31" x14ac:dyDescent="0.2">
      <c r="A51" s="275" t="s">
        <v>265</v>
      </c>
      <c r="B51" s="267">
        <v>1</v>
      </c>
      <c r="C51" s="267">
        <v>2</v>
      </c>
      <c r="D51" s="267">
        <v>3</v>
      </c>
      <c r="E51" s="267">
        <v>4</v>
      </c>
      <c r="F51" s="267">
        <v>5</v>
      </c>
      <c r="G51" s="267">
        <v>6</v>
      </c>
      <c r="H51" s="267">
        <v>7</v>
      </c>
      <c r="I51" s="267">
        <v>8</v>
      </c>
      <c r="J51" s="267">
        <v>9</v>
      </c>
      <c r="K51" s="267">
        <v>10</v>
      </c>
      <c r="L51" s="267">
        <v>11</v>
      </c>
      <c r="M51" s="267">
        <v>12</v>
      </c>
      <c r="N51" s="267">
        <v>13</v>
      </c>
      <c r="O51" s="267">
        <v>14</v>
      </c>
      <c r="P51" s="267">
        <v>15</v>
      </c>
      <c r="Q51" s="267">
        <v>16</v>
      </c>
      <c r="R51" s="267">
        <v>17</v>
      </c>
      <c r="S51" s="267">
        <v>18</v>
      </c>
      <c r="T51" s="267">
        <v>19</v>
      </c>
      <c r="U51" s="267">
        <v>20</v>
      </c>
      <c r="V51" s="267">
        <v>21</v>
      </c>
      <c r="W51" s="267">
        <v>22</v>
      </c>
      <c r="X51" s="267">
        <v>23</v>
      </c>
      <c r="Y51" s="267">
        <v>24</v>
      </c>
      <c r="Z51" s="267">
        <v>25</v>
      </c>
      <c r="AA51" s="267">
        <v>26</v>
      </c>
      <c r="AB51" s="267">
        <v>27</v>
      </c>
      <c r="AC51" s="267">
        <v>28</v>
      </c>
      <c r="AD51" s="267">
        <v>29</v>
      </c>
      <c r="AE51" s="267">
        <v>30</v>
      </c>
    </row>
    <row r="52" spans="1:31" x14ac:dyDescent="0.2">
      <c r="A52" s="269" t="s">
        <v>264</v>
      </c>
      <c r="B52" s="276">
        <v>0</v>
      </c>
      <c r="C52" s="276">
        <v>0</v>
      </c>
      <c r="D52" s="276">
        <v>0</v>
      </c>
      <c r="E52" s="276">
        <v>0</v>
      </c>
      <c r="F52" s="276">
        <v>0</v>
      </c>
      <c r="G52" s="276">
        <v>0</v>
      </c>
      <c r="H52" s="276">
        <v>0</v>
      </c>
      <c r="I52" s="276">
        <v>0</v>
      </c>
      <c r="J52" s="276">
        <v>0</v>
      </c>
      <c r="K52" s="276">
        <v>0</v>
      </c>
      <c r="L52" s="276">
        <v>0</v>
      </c>
      <c r="M52" s="276">
        <v>0</v>
      </c>
      <c r="N52" s="276">
        <v>0</v>
      </c>
      <c r="O52" s="276">
        <v>0</v>
      </c>
      <c r="P52" s="276">
        <v>0</v>
      </c>
      <c r="Q52" s="276">
        <v>0</v>
      </c>
      <c r="R52" s="276">
        <v>0</v>
      </c>
      <c r="S52" s="276">
        <v>0</v>
      </c>
      <c r="T52" s="276">
        <v>0</v>
      </c>
      <c r="U52" s="276">
        <v>0</v>
      </c>
      <c r="V52" s="276">
        <v>0</v>
      </c>
      <c r="W52" s="276">
        <v>0</v>
      </c>
      <c r="X52" s="276">
        <v>0</v>
      </c>
      <c r="Y52" s="276">
        <v>0</v>
      </c>
      <c r="Z52" s="276">
        <v>0</v>
      </c>
      <c r="AA52" s="276">
        <v>0</v>
      </c>
      <c r="AB52" s="276">
        <v>0</v>
      </c>
      <c r="AC52" s="277">
        <v>0</v>
      </c>
      <c r="AD52" s="277">
        <v>0</v>
      </c>
      <c r="AE52" s="277">
        <v>0</v>
      </c>
    </row>
    <row r="53" spans="1:31" x14ac:dyDescent="0.2">
      <c r="A53" s="269" t="s">
        <v>263</v>
      </c>
      <c r="B53" s="276">
        <v>0</v>
      </c>
      <c r="C53" s="276">
        <v>0</v>
      </c>
      <c r="D53" s="276">
        <v>0</v>
      </c>
      <c r="E53" s="276">
        <v>0</v>
      </c>
      <c r="F53" s="276">
        <v>0</v>
      </c>
      <c r="G53" s="276">
        <v>0</v>
      </c>
      <c r="H53" s="276">
        <v>0</v>
      </c>
      <c r="I53" s="276">
        <v>0</v>
      </c>
      <c r="J53" s="276">
        <v>0</v>
      </c>
      <c r="K53" s="276">
        <v>0</v>
      </c>
      <c r="L53" s="276">
        <v>0</v>
      </c>
      <c r="M53" s="276">
        <v>0</v>
      </c>
      <c r="N53" s="276">
        <v>0</v>
      </c>
      <c r="O53" s="276">
        <v>0</v>
      </c>
      <c r="P53" s="276">
        <v>0</v>
      </c>
      <c r="Q53" s="276">
        <v>0</v>
      </c>
      <c r="R53" s="276">
        <v>0</v>
      </c>
      <c r="S53" s="276">
        <v>0</v>
      </c>
      <c r="T53" s="276">
        <v>0</v>
      </c>
      <c r="U53" s="276">
        <v>0</v>
      </c>
      <c r="V53" s="276">
        <v>0</v>
      </c>
      <c r="W53" s="276">
        <v>0</v>
      </c>
      <c r="X53" s="276">
        <v>0</v>
      </c>
      <c r="Y53" s="276">
        <v>0</v>
      </c>
      <c r="Z53" s="276">
        <v>0</v>
      </c>
      <c r="AA53" s="276">
        <v>0</v>
      </c>
      <c r="AB53" s="276">
        <v>0</v>
      </c>
      <c r="AC53" s="277">
        <v>0</v>
      </c>
      <c r="AD53" s="277">
        <v>0</v>
      </c>
      <c r="AE53" s="277">
        <v>0</v>
      </c>
    </row>
    <row r="54" spans="1:31" x14ac:dyDescent="0.2">
      <c r="A54" s="269" t="s">
        <v>262</v>
      </c>
      <c r="B54" s="276">
        <v>0</v>
      </c>
      <c r="C54" s="276">
        <v>0</v>
      </c>
      <c r="D54" s="276">
        <v>0</v>
      </c>
      <c r="E54" s="276">
        <v>0</v>
      </c>
      <c r="F54" s="276">
        <v>0</v>
      </c>
      <c r="G54" s="276">
        <v>0</v>
      </c>
      <c r="H54" s="276">
        <v>0</v>
      </c>
      <c r="I54" s="276">
        <v>0</v>
      </c>
      <c r="J54" s="276">
        <v>0</v>
      </c>
      <c r="K54" s="276">
        <v>0</v>
      </c>
      <c r="L54" s="276">
        <v>0</v>
      </c>
      <c r="M54" s="276">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7">
        <v>0</v>
      </c>
      <c r="AD54" s="277">
        <v>0</v>
      </c>
      <c r="AE54" s="277">
        <v>0</v>
      </c>
    </row>
    <row r="55" spans="1:31" ht="13.5" thickBot="1" x14ac:dyDescent="0.25">
      <c r="A55" s="271" t="s">
        <v>261</v>
      </c>
      <c r="B55" s="278">
        <v>0</v>
      </c>
      <c r="C55" s="278">
        <v>0</v>
      </c>
      <c r="D55" s="278">
        <v>0</v>
      </c>
      <c r="E55" s="278">
        <v>0</v>
      </c>
      <c r="F55" s="278">
        <v>0</v>
      </c>
      <c r="G55" s="278">
        <v>0</v>
      </c>
      <c r="H55" s="278">
        <v>0</v>
      </c>
      <c r="I55" s="278">
        <v>0</v>
      </c>
      <c r="J55" s="278">
        <v>0</v>
      </c>
      <c r="K55" s="278">
        <v>0</v>
      </c>
      <c r="L55" s="278">
        <v>0</v>
      </c>
      <c r="M55" s="278">
        <v>0</v>
      </c>
      <c r="N55" s="278">
        <v>0</v>
      </c>
      <c r="O55" s="278">
        <v>0</v>
      </c>
      <c r="P55" s="278">
        <v>0</v>
      </c>
      <c r="Q55" s="278">
        <v>0</v>
      </c>
      <c r="R55" s="278">
        <v>0</v>
      </c>
      <c r="S55" s="278">
        <v>0</v>
      </c>
      <c r="T55" s="278">
        <v>0</v>
      </c>
      <c r="U55" s="278">
        <v>0</v>
      </c>
      <c r="V55" s="278">
        <v>0</v>
      </c>
      <c r="W55" s="278">
        <v>0</v>
      </c>
      <c r="X55" s="278">
        <v>0</v>
      </c>
      <c r="Y55" s="278">
        <v>0</v>
      </c>
      <c r="Z55" s="278">
        <v>0</v>
      </c>
      <c r="AA55" s="278">
        <v>0</v>
      </c>
      <c r="AB55" s="278">
        <v>0</v>
      </c>
      <c r="AC55" s="279">
        <v>0</v>
      </c>
      <c r="AD55" s="279">
        <v>0</v>
      </c>
      <c r="AE55" s="279">
        <v>0</v>
      </c>
    </row>
    <row r="56" spans="1:31" ht="13.5" thickBot="1" x14ac:dyDescent="0.25">
      <c r="A56" s="273"/>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1"/>
      <c r="AD56" s="281"/>
      <c r="AE56" s="281"/>
    </row>
    <row r="57" spans="1:31" ht="13.5" thickBot="1" x14ac:dyDescent="0.25">
      <c r="A57" s="275" t="s">
        <v>464</v>
      </c>
      <c r="B57" s="267">
        <v>1</v>
      </c>
      <c r="C57" s="267">
        <v>2</v>
      </c>
      <c r="D57" s="267">
        <v>3</v>
      </c>
      <c r="E57" s="267">
        <v>4</v>
      </c>
      <c r="F57" s="267">
        <v>5</v>
      </c>
      <c r="G57" s="267">
        <v>6</v>
      </c>
      <c r="H57" s="267">
        <v>7</v>
      </c>
      <c r="I57" s="267">
        <v>8</v>
      </c>
      <c r="J57" s="267">
        <v>9</v>
      </c>
      <c r="K57" s="267">
        <v>10</v>
      </c>
      <c r="L57" s="267">
        <v>11</v>
      </c>
      <c r="M57" s="267">
        <v>12</v>
      </c>
      <c r="N57" s="267">
        <v>13</v>
      </c>
      <c r="O57" s="267">
        <v>14</v>
      </c>
      <c r="P57" s="267">
        <v>15</v>
      </c>
      <c r="Q57" s="267">
        <v>16</v>
      </c>
      <c r="R57" s="267">
        <v>17</v>
      </c>
      <c r="S57" s="267">
        <v>18</v>
      </c>
      <c r="T57" s="267">
        <v>19</v>
      </c>
      <c r="U57" s="267">
        <v>20</v>
      </c>
      <c r="V57" s="267">
        <v>21</v>
      </c>
      <c r="W57" s="267">
        <v>22</v>
      </c>
      <c r="X57" s="267">
        <v>23</v>
      </c>
      <c r="Y57" s="267">
        <v>24</v>
      </c>
      <c r="Z57" s="267">
        <v>25</v>
      </c>
      <c r="AA57" s="267">
        <v>26</v>
      </c>
      <c r="AB57" s="267">
        <v>27</v>
      </c>
      <c r="AC57" s="267">
        <v>28</v>
      </c>
      <c r="AD57" s="267">
        <v>29</v>
      </c>
      <c r="AE57" s="267">
        <v>30</v>
      </c>
    </row>
    <row r="58" spans="1:31" x14ac:dyDescent="0.2">
      <c r="A58" s="275" t="s">
        <v>260</v>
      </c>
      <c r="B58" s="267">
        <f t="shared" ref="B58:AE58" si="1">B49*$B$27</f>
        <v>0</v>
      </c>
      <c r="C58" s="267">
        <f t="shared" si="1"/>
        <v>4110.8130000000001</v>
      </c>
      <c r="D58" s="267">
        <f t="shared" si="1"/>
        <v>4110.8130000000001</v>
      </c>
      <c r="E58" s="267">
        <f t="shared" si="1"/>
        <v>4110.8130000000001</v>
      </c>
      <c r="F58" s="267">
        <f t="shared" si="1"/>
        <v>4110.8130000000001</v>
      </c>
      <c r="G58" s="267">
        <f t="shared" si="1"/>
        <v>4110.8130000000001</v>
      </c>
      <c r="H58" s="267">
        <f t="shared" si="1"/>
        <v>4110.8130000000001</v>
      </c>
      <c r="I58" s="267">
        <f t="shared" si="1"/>
        <v>4110.8130000000001</v>
      </c>
      <c r="J58" s="267">
        <f t="shared" si="1"/>
        <v>4110.8130000000001</v>
      </c>
      <c r="K58" s="267">
        <f t="shared" si="1"/>
        <v>4110.8130000000001</v>
      </c>
      <c r="L58" s="267">
        <f t="shared" si="1"/>
        <v>4110.8130000000001</v>
      </c>
      <c r="M58" s="267">
        <f t="shared" si="1"/>
        <v>4110.8130000000001</v>
      </c>
      <c r="N58" s="267">
        <f t="shared" si="1"/>
        <v>4110.8130000000001</v>
      </c>
      <c r="O58" s="267">
        <f t="shared" si="1"/>
        <v>4110.8130000000001</v>
      </c>
      <c r="P58" s="267">
        <f t="shared" si="1"/>
        <v>4110.8130000000001</v>
      </c>
      <c r="Q58" s="267">
        <f t="shared" si="1"/>
        <v>4110.8130000000001</v>
      </c>
      <c r="R58" s="267">
        <f t="shared" si="1"/>
        <v>4110.8130000000001</v>
      </c>
      <c r="S58" s="267">
        <f t="shared" si="1"/>
        <v>4110.8130000000001</v>
      </c>
      <c r="T58" s="267">
        <f t="shared" si="1"/>
        <v>4110.8130000000001</v>
      </c>
      <c r="U58" s="267">
        <f t="shared" si="1"/>
        <v>4110.8130000000001</v>
      </c>
      <c r="V58" s="267">
        <f t="shared" si="1"/>
        <v>4110.8130000000001</v>
      </c>
      <c r="W58" s="267">
        <f t="shared" si="1"/>
        <v>4110.8130000000001</v>
      </c>
      <c r="X58" s="267">
        <f t="shared" si="1"/>
        <v>4110.8130000000001</v>
      </c>
      <c r="Y58" s="267">
        <f t="shared" si="1"/>
        <v>4110.8130000000001</v>
      </c>
      <c r="Z58" s="267">
        <f t="shared" si="1"/>
        <v>4110.8130000000001</v>
      </c>
      <c r="AA58" s="267">
        <f t="shared" si="1"/>
        <v>4110.8130000000001</v>
      </c>
      <c r="AB58" s="267">
        <f t="shared" si="1"/>
        <v>4110.8130000000001</v>
      </c>
      <c r="AC58" s="267">
        <f t="shared" si="1"/>
        <v>4110.8130000000001</v>
      </c>
      <c r="AD58" s="267">
        <f t="shared" si="1"/>
        <v>4110.8130000000001</v>
      </c>
      <c r="AE58" s="267">
        <f t="shared" si="1"/>
        <v>4110.8130000000001</v>
      </c>
    </row>
    <row r="59" spans="1:31" x14ac:dyDescent="0.2">
      <c r="A59" s="269" t="s">
        <v>259</v>
      </c>
      <c r="B59" s="282">
        <f t="shared" ref="B59:AE59" si="2">SUM(B60:B65)</f>
        <v>0</v>
      </c>
      <c r="C59" s="282">
        <f>SUM(C60:C65)</f>
        <v>0</v>
      </c>
      <c r="D59" s="282">
        <f t="shared" si="2"/>
        <v>0</v>
      </c>
      <c r="E59" s="282">
        <f t="shared" si="2"/>
        <v>0</v>
      </c>
      <c r="F59" s="282">
        <f t="shared" si="2"/>
        <v>0</v>
      </c>
      <c r="G59" s="282">
        <f t="shared" si="2"/>
        <v>0</v>
      </c>
      <c r="H59" s="282">
        <f t="shared" si="2"/>
        <v>-1012.2081199999999</v>
      </c>
      <c r="I59" s="282">
        <f t="shared" si="2"/>
        <v>0</v>
      </c>
      <c r="J59" s="282">
        <f t="shared" si="2"/>
        <v>30366.243599999994</v>
      </c>
      <c r="K59" s="282">
        <f t="shared" si="2"/>
        <v>0</v>
      </c>
      <c r="L59" s="282">
        <f t="shared" si="2"/>
        <v>0</v>
      </c>
      <c r="M59" s="282">
        <f t="shared" si="2"/>
        <v>-30433.72414133331</v>
      </c>
      <c r="N59" s="282">
        <f t="shared" si="2"/>
        <v>-14373.355303999993</v>
      </c>
      <c r="O59" s="282">
        <f t="shared" si="2"/>
        <v>-12618.861229333326</v>
      </c>
      <c r="P59" s="282">
        <f t="shared" si="2"/>
        <v>-11876.57527466666</v>
      </c>
      <c r="Q59" s="282">
        <f t="shared" si="2"/>
        <v>-11134.289319999993</v>
      </c>
      <c r="R59" s="282">
        <f t="shared" si="2"/>
        <v>19974.240234666668</v>
      </c>
      <c r="S59" s="282">
        <f t="shared" si="2"/>
        <v>-9649.7174106666589</v>
      </c>
      <c r="T59" s="282">
        <f t="shared" si="2"/>
        <v>-9919.6395759999923</v>
      </c>
      <c r="U59" s="282">
        <f t="shared" si="2"/>
        <v>-8165.1455013333252</v>
      </c>
      <c r="V59" s="282">
        <f t="shared" si="2"/>
        <v>-7422.8595466666584</v>
      </c>
      <c r="W59" s="282">
        <f t="shared" si="2"/>
        <v>-6680.5735919999915</v>
      </c>
      <c r="X59" s="282">
        <f t="shared" si="2"/>
        <v>-5938.2876373333247</v>
      </c>
      <c r="Y59" s="282">
        <f t="shared" si="2"/>
        <v>-5196.0016826666579</v>
      </c>
      <c r="Z59" s="282">
        <f t="shared" si="2"/>
        <v>24900.319752000003</v>
      </c>
      <c r="AA59" s="282">
        <f t="shared" si="2"/>
        <v>-3711.4297733333242</v>
      </c>
      <c r="AB59" s="282">
        <f t="shared" si="2"/>
        <v>-2969.1438186666574</v>
      </c>
      <c r="AC59" s="282">
        <f t="shared" si="2"/>
        <v>-2226.8578639999905</v>
      </c>
      <c r="AD59" s="282">
        <f t="shared" si="2"/>
        <v>-1484.5719093333241</v>
      </c>
      <c r="AE59" s="282">
        <f t="shared" si="2"/>
        <v>-742.28595466665763</v>
      </c>
    </row>
    <row r="60" spans="1:31" x14ac:dyDescent="0.2">
      <c r="A60" s="283" t="s">
        <v>258</v>
      </c>
      <c r="B60" s="276"/>
      <c r="C60" s="276"/>
      <c r="D60" s="276"/>
      <c r="E60" s="276"/>
      <c r="F60" s="276"/>
      <c r="G60" s="276"/>
      <c r="H60" s="276">
        <f>-B28</f>
        <v>-1012.2081199999999</v>
      </c>
      <c r="I60" s="282">
        <v>0</v>
      </c>
      <c r="J60" s="276"/>
      <c r="K60" s="276"/>
      <c r="L60" s="276"/>
      <c r="M60" s="276"/>
      <c r="N60" s="276">
        <f>H60</f>
        <v>-1012.2081199999999</v>
      </c>
      <c r="O60" s="276"/>
      <c r="P60" s="276"/>
      <c r="Q60" s="276"/>
      <c r="R60" s="276"/>
      <c r="S60" s="276"/>
      <c r="T60" s="276">
        <f>N60</f>
        <v>-1012.2081199999999</v>
      </c>
      <c r="U60" s="276"/>
      <c r="V60" s="276"/>
      <c r="W60" s="276"/>
      <c r="X60" s="276"/>
      <c r="Y60" s="276"/>
      <c r="Z60" s="276">
        <f>T60</f>
        <v>-1012.2081199999999</v>
      </c>
      <c r="AA60" s="276"/>
      <c r="AB60" s="276"/>
      <c r="AC60" s="276"/>
      <c r="AD60" s="276"/>
      <c r="AE60" s="276"/>
    </row>
    <row r="61" spans="1:31" x14ac:dyDescent="0.2">
      <c r="A61" s="283" t="s">
        <v>257</v>
      </c>
      <c r="B61" s="276"/>
      <c r="C61" s="276"/>
      <c r="D61" s="276"/>
      <c r="E61" s="276"/>
      <c r="F61" s="276"/>
      <c r="G61" s="276"/>
      <c r="H61" s="276"/>
      <c r="I61" s="276"/>
      <c r="J61" s="276">
        <f>B34</f>
        <v>30366.243599999994</v>
      </c>
      <c r="K61" s="276"/>
      <c r="L61" s="276"/>
      <c r="M61" s="276"/>
      <c r="N61" s="276"/>
      <c r="O61" s="276"/>
      <c r="P61" s="276"/>
      <c r="Q61" s="276"/>
      <c r="R61" s="276">
        <f>J61</f>
        <v>30366.243599999994</v>
      </c>
      <c r="S61" s="276"/>
      <c r="T61" s="276"/>
      <c r="U61" s="276"/>
      <c r="V61" s="276"/>
      <c r="W61" s="276"/>
      <c r="X61" s="276"/>
      <c r="Y61" s="276"/>
      <c r="Z61" s="276">
        <f>R61</f>
        <v>30366.243599999994</v>
      </c>
      <c r="AA61" s="284">
        <f>S61</f>
        <v>0</v>
      </c>
      <c r="AB61" s="276"/>
      <c r="AC61" s="276"/>
      <c r="AD61" s="276"/>
      <c r="AE61" s="276"/>
    </row>
    <row r="62" spans="1:31" x14ac:dyDescent="0.2">
      <c r="A62" s="283" t="s">
        <v>588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row>
    <row r="63" spans="1:31" x14ac:dyDescent="0.2">
      <c r="A63" s="283" t="s">
        <v>461</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row>
    <row r="64" spans="1:31" x14ac:dyDescent="0.2">
      <c r="A64" s="283" t="s">
        <v>461</v>
      </c>
      <c r="B64" s="285">
        <v>0</v>
      </c>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row>
    <row r="65" spans="1:31" x14ac:dyDescent="0.2">
      <c r="A65" s="283" t="s">
        <v>590</v>
      </c>
      <c r="B65" s="285">
        <v>0</v>
      </c>
      <c r="C65" s="306">
        <f>-($B$24+C67)*0.022*0</f>
        <v>0</v>
      </c>
      <c r="D65" s="306">
        <f>-($B$24+D67+C67)*0.022*0</f>
        <v>0</v>
      </c>
      <c r="E65" s="307">
        <f>-($B$24+E67+C67+D67)*0.022*0</f>
        <v>0</v>
      </c>
      <c r="F65" s="307">
        <f>-($B$24+F67+D67+E67+C67)*0.022*0</f>
        <v>0</v>
      </c>
      <c r="G65" s="307"/>
      <c r="H65" s="307"/>
      <c r="I65" s="307"/>
      <c r="J65" s="307"/>
      <c r="K65" s="307"/>
      <c r="L65" s="307"/>
      <c r="M65" s="307">
        <f>(-$B$24+G67+M67+K67+L67+J67+H67+I67+F67+E67+D67+C67)*0.022</f>
        <v>-30433.72414133331</v>
      </c>
      <c r="N65" s="307">
        <f>-($B$24+H67+N67+L67+M67+K67+I67+J67+G67+F67+E67+C67+D67)*0.022</f>
        <v>-13361.147183999994</v>
      </c>
      <c r="O65" s="307">
        <f>-($B$24+I67+O67+M67+N67+L67+J67+K67+H67+G67+F67+D67+C67+E67)*0.022</f>
        <v>-12618.861229333326</v>
      </c>
      <c r="P65" s="307">
        <f>-($B$24+J67+P67+N67+O67+M67+K67+L67+I67+H67+G67+E67+F67+C67+D67)*0.022</f>
        <v>-11876.57527466666</v>
      </c>
      <c r="Q65" s="307">
        <f>-($B$24+K67+Q67+O67+P67+N67+L67+M67+J67+I67+H67+F67+G67+D67+C67+E67)*0.022</f>
        <v>-11134.289319999993</v>
      </c>
      <c r="R65" s="307">
        <f>-($B$24+L67+R67+P67+Q67+O67+M67+N67+K67+J67+I67+G67+H67+E67+D67+C67+F67)*0.022</f>
        <v>-10392.003365333327</v>
      </c>
      <c r="S65" s="307">
        <f>-($B$24+M67+S67+Q67+R67+P67+N67+O67+L67+K67+J67+H67+I67+F67+E67+D67+C67+G67)*0.022</f>
        <v>-9649.7174106666589</v>
      </c>
      <c r="T65" s="307">
        <f>-($B$24+N67+T67+R67+S67+Q67+O67+P67+M67+L67+K67+I67+J67+G67+F67+E67+D67+C67+H67)*0.022</f>
        <v>-8907.431455999993</v>
      </c>
      <c r="U65" s="307">
        <f>-($B$24+O67+U67+S67+T67+R67+P67+Q67+N67+M67+L67+J67+K67+H67+G67+F67+E67+C67+D67++I67)*0.022</f>
        <v>-8165.1455013333252</v>
      </c>
      <c r="V65" s="307">
        <f>-($B$24+P67+V67+T67+U67+S67+Q67+R67+O67+N67+M67+K67+L67+I67+H67+G67+F67+D67+E67+C67+J67)*0.022</f>
        <v>-7422.8595466666584</v>
      </c>
      <c r="W65" s="307">
        <f>-($B$24+Q67+W67+U67+V67+T67+R67+S67+P67+O67+N67+L67+M67+J67+I67+H67+G67+E67+F67+D67+C67+K67)*0.022</f>
        <v>-6680.5735919999915</v>
      </c>
      <c r="X65" s="307">
        <f>-($B$24+R67+X67+V67+W67+U67+S67+T67+Q67+P67+O67+M67+N67+K67+J67+I67+H67+F67+G67+E67+D67+C67+L67)*0.022</f>
        <v>-5938.2876373333247</v>
      </c>
      <c r="Y65" s="307">
        <f>-($B$24+S67+Y67+W67+X67+V67+T67+U67+R67+Q67+P67+N67+O67+L67+K67+J67+I67+G67+H67+F67+E67+D67+C67+M67)*0.022</f>
        <v>-5196.0016826666579</v>
      </c>
      <c r="Z65" s="307">
        <f>-($B$24+T67+Z67+X67+Y67+W67+U67+V67+S67+R67+Q67+O67+P67+M67+L67+K67+J67+H67+I67+G67+F67+E67+D67+C67+N67)*0.022</f>
        <v>-4453.715727999991</v>
      </c>
      <c r="AA65" s="307">
        <f>-($B$24+U67+AA67+Y67+Z67+X67+V67+W67+T67+S67+R67+P67+Q67+N67+M67+L67+K67+I67+J67+H67+G67+F67+E67+D67+C67+O67)*0.022</f>
        <v>-3711.4297733333242</v>
      </c>
      <c r="AB65" s="307">
        <f>-($B$24+V67+AB67+Z67+AA67+Y67+W67+X67+U67+T67+S67+Q67+R67+O67+N67+M67+L67+J67+K67+I67+H67+G67+F67+E67+D67+C67+P67)*0.022</f>
        <v>-2969.1438186666574</v>
      </c>
      <c r="AC65" s="307">
        <f>-($B$24+W67+AC67+AA67+AB67+Z67+X67+Y67+V67+U67+T67+R67+S67+P67+O67+N67+M67+K67+L67+J67+I67+H67+G67+F67+E67+D67+C67+Q67)*0.022</f>
        <v>-2226.8578639999905</v>
      </c>
      <c r="AD65" s="307">
        <f>-($B$24+X67+AD67+AB67+AC67+AA67+Y67+Z67+W67+V67+U67+S67+T67+Q67+P67+O67+N67+L67+M67+K67+J67+I67+H67+G67+F67+E67+D67+C67+R67)*0.022</f>
        <v>-1484.5719093333241</v>
      </c>
      <c r="AE65" s="307">
        <f>-($B$24+Y67+AE67+AC67+AD67+AB67+Z67+AA67+X67+W67+V67+T67+U67+R67+Q67+P67+O67+M67+N67+L67+K67+J67+I67+H67+G67+F67+E67+D67+C67+S67)*0.022</f>
        <v>-742.28595466665763</v>
      </c>
    </row>
    <row r="66" spans="1:31" x14ac:dyDescent="0.2">
      <c r="A66" s="286" t="s">
        <v>591</v>
      </c>
      <c r="B66" s="287">
        <f t="shared" ref="B66:AE66" si="3">B58+B59</f>
        <v>0</v>
      </c>
      <c r="C66" s="287">
        <f t="shared" si="3"/>
        <v>4110.8130000000001</v>
      </c>
      <c r="D66" s="287">
        <f t="shared" si="3"/>
        <v>4110.8130000000001</v>
      </c>
      <c r="E66" s="287">
        <f t="shared" si="3"/>
        <v>4110.8130000000001</v>
      </c>
      <c r="F66" s="287">
        <f t="shared" si="3"/>
        <v>4110.8130000000001</v>
      </c>
      <c r="G66" s="287">
        <f t="shared" si="3"/>
        <v>4110.8130000000001</v>
      </c>
      <c r="H66" s="287">
        <f t="shared" si="3"/>
        <v>3098.6048800000003</v>
      </c>
      <c r="I66" s="287">
        <f t="shared" si="3"/>
        <v>4110.8130000000001</v>
      </c>
      <c r="J66" s="287">
        <f t="shared" si="3"/>
        <v>34477.056599999996</v>
      </c>
      <c r="K66" s="287">
        <f t="shared" si="3"/>
        <v>4110.8130000000001</v>
      </c>
      <c r="L66" s="287">
        <f t="shared" si="3"/>
        <v>4110.8130000000001</v>
      </c>
      <c r="M66" s="287">
        <f t="shared" si="3"/>
        <v>-26322.911141333308</v>
      </c>
      <c r="N66" s="287">
        <f t="shared" si="3"/>
        <v>-10262.542303999993</v>
      </c>
      <c r="O66" s="287">
        <f t="shared" si="3"/>
        <v>-8508.0482293333262</v>
      </c>
      <c r="P66" s="287">
        <f t="shared" si="3"/>
        <v>-7765.7622746666602</v>
      </c>
      <c r="Q66" s="287">
        <f t="shared" si="3"/>
        <v>-7023.4763199999925</v>
      </c>
      <c r="R66" s="287">
        <f t="shared" si="3"/>
        <v>24085.053234666666</v>
      </c>
      <c r="S66" s="287">
        <f t="shared" si="3"/>
        <v>-5538.9044106666588</v>
      </c>
      <c r="T66" s="287">
        <f t="shared" si="3"/>
        <v>-5808.8265759999922</v>
      </c>
      <c r="U66" s="287">
        <f t="shared" si="3"/>
        <v>-4054.3325013333251</v>
      </c>
      <c r="V66" s="287">
        <f t="shared" si="3"/>
        <v>-3312.0465466666583</v>
      </c>
      <c r="W66" s="287">
        <f t="shared" si="3"/>
        <v>-2569.7605919999914</v>
      </c>
      <c r="X66" s="287">
        <f t="shared" si="3"/>
        <v>-1827.4746373333246</v>
      </c>
      <c r="Y66" s="287">
        <f t="shared" si="3"/>
        <v>-1085.1886826666578</v>
      </c>
      <c r="Z66" s="287">
        <f t="shared" si="3"/>
        <v>29011.132752000005</v>
      </c>
      <c r="AA66" s="287">
        <f t="shared" si="3"/>
        <v>399.38322666667591</v>
      </c>
      <c r="AB66" s="287">
        <f t="shared" si="3"/>
        <v>1141.6691813333427</v>
      </c>
      <c r="AC66" s="287">
        <f t="shared" si="3"/>
        <v>1883.9551360000096</v>
      </c>
      <c r="AD66" s="287">
        <f t="shared" si="3"/>
        <v>2626.241090666676</v>
      </c>
      <c r="AE66" s="287">
        <f t="shared" si="3"/>
        <v>3368.5270453333424</v>
      </c>
    </row>
    <row r="67" spans="1:31" x14ac:dyDescent="0.2">
      <c r="A67" s="283" t="s">
        <v>253</v>
      </c>
      <c r="B67" s="288">
        <v>0</v>
      </c>
      <c r="C67" s="288">
        <f>-($B$24)*$B$27/$B$26</f>
        <v>-33740.270666666664</v>
      </c>
      <c r="D67" s="288">
        <f>C67</f>
        <v>-33740.270666666664</v>
      </c>
      <c r="E67" s="289">
        <f t="shared" ref="E67:AE67" si="4">D67</f>
        <v>-33740.270666666664</v>
      </c>
      <c r="F67" s="289">
        <f t="shared" si="4"/>
        <v>-33740.270666666664</v>
      </c>
      <c r="G67" s="289">
        <f t="shared" si="4"/>
        <v>-33740.270666666664</v>
      </c>
      <c r="H67" s="289">
        <f t="shared" si="4"/>
        <v>-33740.270666666664</v>
      </c>
      <c r="I67" s="289">
        <f t="shared" si="4"/>
        <v>-33740.270666666664</v>
      </c>
      <c r="J67" s="289">
        <f t="shared" si="4"/>
        <v>-33740.270666666664</v>
      </c>
      <c r="K67" s="289">
        <f t="shared" si="4"/>
        <v>-33740.270666666664</v>
      </c>
      <c r="L67" s="289">
        <f t="shared" si="4"/>
        <v>-33740.270666666664</v>
      </c>
      <c r="M67" s="289">
        <f t="shared" si="4"/>
        <v>-33740.270666666664</v>
      </c>
      <c r="N67" s="289">
        <f t="shared" si="4"/>
        <v>-33740.270666666664</v>
      </c>
      <c r="O67" s="289">
        <f t="shared" si="4"/>
        <v>-33740.270666666664</v>
      </c>
      <c r="P67" s="289">
        <f t="shared" si="4"/>
        <v>-33740.270666666664</v>
      </c>
      <c r="Q67" s="289">
        <f t="shared" si="4"/>
        <v>-33740.270666666664</v>
      </c>
      <c r="R67" s="289">
        <f t="shared" si="4"/>
        <v>-33740.270666666664</v>
      </c>
      <c r="S67" s="289">
        <f t="shared" si="4"/>
        <v>-33740.270666666664</v>
      </c>
      <c r="T67" s="289">
        <f t="shared" si="4"/>
        <v>-33740.270666666664</v>
      </c>
      <c r="U67" s="289">
        <f t="shared" si="4"/>
        <v>-33740.270666666664</v>
      </c>
      <c r="V67" s="289">
        <f t="shared" si="4"/>
        <v>-33740.270666666664</v>
      </c>
      <c r="W67" s="289">
        <f t="shared" si="4"/>
        <v>-33740.270666666664</v>
      </c>
      <c r="X67" s="289">
        <f t="shared" si="4"/>
        <v>-33740.270666666664</v>
      </c>
      <c r="Y67" s="289">
        <f t="shared" si="4"/>
        <v>-33740.270666666664</v>
      </c>
      <c r="Z67" s="289">
        <f t="shared" si="4"/>
        <v>-33740.270666666664</v>
      </c>
      <c r="AA67" s="289">
        <f t="shared" si="4"/>
        <v>-33740.270666666664</v>
      </c>
      <c r="AB67" s="289">
        <f t="shared" si="4"/>
        <v>-33740.270666666664</v>
      </c>
      <c r="AC67" s="289">
        <f t="shared" si="4"/>
        <v>-33740.270666666664</v>
      </c>
      <c r="AD67" s="289">
        <f t="shared" si="4"/>
        <v>-33740.270666666664</v>
      </c>
      <c r="AE67" s="289">
        <f t="shared" si="4"/>
        <v>-33740.270666666664</v>
      </c>
    </row>
    <row r="68" spans="1:31" x14ac:dyDescent="0.2">
      <c r="A68" s="286" t="s">
        <v>592</v>
      </c>
      <c r="B68" s="287">
        <f t="shared" ref="B68:AE68" si="5">B66+B67</f>
        <v>0</v>
      </c>
      <c r="C68" s="287">
        <f>C66+C67</f>
        <v>-29629.457666666662</v>
      </c>
      <c r="D68" s="287">
        <f t="shared" si="5"/>
        <v>-29629.457666666662</v>
      </c>
      <c r="E68" s="287">
        <f t="shared" si="5"/>
        <v>-29629.457666666662</v>
      </c>
      <c r="F68" s="287">
        <f t="shared" si="5"/>
        <v>-29629.457666666662</v>
      </c>
      <c r="G68" s="287">
        <f t="shared" si="5"/>
        <v>-29629.457666666662</v>
      </c>
      <c r="H68" s="287">
        <f t="shared" si="5"/>
        <v>-30641.665786666665</v>
      </c>
      <c r="I68" s="287">
        <f t="shared" si="5"/>
        <v>-29629.457666666662</v>
      </c>
      <c r="J68" s="287">
        <f t="shared" si="5"/>
        <v>736.78593333333265</v>
      </c>
      <c r="K68" s="287">
        <f t="shared" si="5"/>
        <v>-29629.457666666662</v>
      </c>
      <c r="L68" s="287">
        <f t="shared" si="5"/>
        <v>-29629.457666666662</v>
      </c>
      <c r="M68" s="287">
        <f t="shared" si="5"/>
        <v>-60063.181807999972</v>
      </c>
      <c r="N68" s="287">
        <f t="shared" si="5"/>
        <v>-44002.812970666659</v>
      </c>
      <c r="O68" s="287">
        <f t="shared" si="5"/>
        <v>-42248.31889599999</v>
      </c>
      <c r="P68" s="287">
        <f t="shared" si="5"/>
        <v>-41506.032941333324</v>
      </c>
      <c r="Q68" s="287">
        <f t="shared" si="5"/>
        <v>-40763.746986666658</v>
      </c>
      <c r="R68" s="287">
        <f t="shared" si="5"/>
        <v>-9655.2174319999976</v>
      </c>
      <c r="S68" s="287">
        <f t="shared" si="5"/>
        <v>-39279.175077333319</v>
      </c>
      <c r="T68" s="287">
        <f t="shared" si="5"/>
        <v>-39549.097242666656</v>
      </c>
      <c r="U68" s="287">
        <f t="shared" si="5"/>
        <v>-37794.603167999987</v>
      </c>
      <c r="V68" s="287">
        <f t="shared" si="5"/>
        <v>-37052.317213333321</v>
      </c>
      <c r="W68" s="287">
        <f t="shared" si="5"/>
        <v>-36310.031258666655</v>
      </c>
      <c r="X68" s="287">
        <f t="shared" si="5"/>
        <v>-35567.745303999989</v>
      </c>
      <c r="Y68" s="287">
        <f t="shared" si="5"/>
        <v>-34825.459349333323</v>
      </c>
      <c r="Z68" s="287">
        <f t="shared" si="5"/>
        <v>-4729.1379146666586</v>
      </c>
      <c r="AA68" s="287">
        <f t="shared" si="5"/>
        <v>-33340.887439999991</v>
      </c>
      <c r="AB68" s="287">
        <f t="shared" si="5"/>
        <v>-32598.601485333322</v>
      </c>
      <c r="AC68" s="287">
        <f t="shared" si="5"/>
        <v>-31856.315530666652</v>
      </c>
      <c r="AD68" s="287">
        <f t="shared" si="5"/>
        <v>-31114.029575999986</v>
      </c>
      <c r="AE68" s="287">
        <f t="shared" si="5"/>
        <v>-30371.74362133332</v>
      </c>
    </row>
    <row r="69" spans="1:31" x14ac:dyDescent="0.2">
      <c r="A69" s="283" t="s">
        <v>252</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row>
    <row r="70" spans="1:31" x14ac:dyDescent="0.2">
      <c r="A70" s="286" t="s">
        <v>256</v>
      </c>
      <c r="B70" s="287">
        <f t="shared" ref="B70:AE70" si="6">B68+B69</f>
        <v>0</v>
      </c>
      <c r="C70" s="287">
        <f t="shared" si="6"/>
        <v>-29629.457666666662</v>
      </c>
      <c r="D70" s="287">
        <f t="shared" si="6"/>
        <v>-29629.457666666662</v>
      </c>
      <c r="E70" s="287">
        <f t="shared" si="6"/>
        <v>-29629.457666666662</v>
      </c>
      <c r="F70" s="287">
        <f t="shared" si="6"/>
        <v>-29629.457666666662</v>
      </c>
      <c r="G70" s="287">
        <f t="shared" si="6"/>
        <v>-29629.457666666662</v>
      </c>
      <c r="H70" s="287">
        <f t="shared" si="6"/>
        <v>-30641.665786666665</v>
      </c>
      <c r="I70" s="287">
        <f t="shared" si="6"/>
        <v>-29629.457666666662</v>
      </c>
      <c r="J70" s="287">
        <f t="shared" si="6"/>
        <v>736.78593333333265</v>
      </c>
      <c r="K70" s="287">
        <f t="shared" si="6"/>
        <v>-29629.457666666662</v>
      </c>
      <c r="L70" s="287">
        <f t="shared" si="6"/>
        <v>-29629.457666666662</v>
      </c>
      <c r="M70" s="287">
        <f t="shared" si="6"/>
        <v>-60063.181807999972</v>
      </c>
      <c r="N70" s="287">
        <f t="shared" si="6"/>
        <v>-44002.812970666659</v>
      </c>
      <c r="O70" s="287">
        <f t="shared" si="6"/>
        <v>-42248.31889599999</v>
      </c>
      <c r="P70" s="287">
        <f t="shared" si="6"/>
        <v>-41506.032941333324</v>
      </c>
      <c r="Q70" s="287">
        <f t="shared" si="6"/>
        <v>-40763.746986666658</v>
      </c>
      <c r="R70" s="287">
        <f t="shared" si="6"/>
        <v>-9655.2174319999976</v>
      </c>
      <c r="S70" s="287">
        <f t="shared" si="6"/>
        <v>-39279.175077333319</v>
      </c>
      <c r="T70" s="287">
        <f t="shared" si="6"/>
        <v>-39549.097242666656</v>
      </c>
      <c r="U70" s="287">
        <f t="shared" si="6"/>
        <v>-37794.603167999987</v>
      </c>
      <c r="V70" s="287">
        <f t="shared" si="6"/>
        <v>-37052.317213333321</v>
      </c>
      <c r="W70" s="287">
        <f t="shared" si="6"/>
        <v>-36310.031258666655</v>
      </c>
      <c r="X70" s="287">
        <f t="shared" si="6"/>
        <v>-35567.745303999989</v>
      </c>
      <c r="Y70" s="287">
        <f t="shared" si="6"/>
        <v>-34825.459349333323</v>
      </c>
      <c r="Z70" s="287">
        <f t="shared" si="6"/>
        <v>-4729.1379146666586</v>
      </c>
      <c r="AA70" s="287">
        <f t="shared" si="6"/>
        <v>-33340.887439999991</v>
      </c>
      <c r="AB70" s="287">
        <f t="shared" si="6"/>
        <v>-32598.601485333322</v>
      </c>
      <c r="AC70" s="287">
        <f t="shared" si="6"/>
        <v>-31856.315530666652</v>
      </c>
      <c r="AD70" s="287">
        <f t="shared" si="6"/>
        <v>-31114.029575999986</v>
      </c>
      <c r="AE70" s="287">
        <f t="shared" si="6"/>
        <v>-30371.74362133332</v>
      </c>
    </row>
    <row r="71" spans="1:31" x14ac:dyDescent="0.2">
      <c r="A71" s="283" t="s">
        <v>251</v>
      </c>
      <c r="B71" s="288">
        <f t="shared" ref="B71:AE71" si="7">-B70*$B$35</f>
        <v>0</v>
      </c>
      <c r="C71" s="288">
        <f t="shared" si="7"/>
        <v>5925.8915333333325</v>
      </c>
      <c r="D71" s="288">
        <f t="shared" si="7"/>
        <v>5925.8915333333325</v>
      </c>
      <c r="E71" s="288">
        <f t="shared" si="7"/>
        <v>5925.8915333333325</v>
      </c>
      <c r="F71" s="288">
        <f t="shared" si="7"/>
        <v>5925.8915333333325</v>
      </c>
      <c r="G71" s="288">
        <f t="shared" si="7"/>
        <v>5925.8915333333325</v>
      </c>
      <c r="H71" s="288">
        <f t="shared" si="7"/>
        <v>6128.3331573333335</v>
      </c>
      <c r="I71" s="288">
        <f t="shared" si="7"/>
        <v>5925.8915333333325</v>
      </c>
      <c r="J71" s="288">
        <f t="shared" si="7"/>
        <v>-147.35718666666654</v>
      </c>
      <c r="K71" s="288">
        <f t="shared" si="7"/>
        <v>5925.8915333333325</v>
      </c>
      <c r="L71" s="288">
        <f t="shared" si="7"/>
        <v>5925.8915333333325</v>
      </c>
      <c r="M71" s="288">
        <f t="shared" si="7"/>
        <v>12012.636361599994</v>
      </c>
      <c r="N71" s="288">
        <f t="shared" si="7"/>
        <v>8800.5625941333328</v>
      </c>
      <c r="O71" s="288">
        <f t="shared" si="7"/>
        <v>8449.6637791999983</v>
      </c>
      <c r="P71" s="288">
        <f t="shared" si="7"/>
        <v>8301.2065882666648</v>
      </c>
      <c r="Q71" s="288">
        <f t="shared" si="7"/>
        <v>8152.7493973333321</v>
      </c>
      <c r="R71" s="288">
        <f t="shared" si="7"/>
        <v>1931.0434863999997</v>
      </c>
      <c r="S71" s="288">
        <f t="shared" si="7"/>
        <v>7855.8350154666641</v>
      </c>
      <c r="T71" s="288">
        <f t="shared" si="7"/>
        <v>7909.8194485333315</v>
      </c>
      <c r="U71" s="288">
        <f t="shared" si="7"/>
        <v>7558.9206335999979</v>
      </c>
      <c r="V71" s="288">
        <f t="shared" si="7"/>
        <v>7410.4634426666644</v>
      </c>
      <c r="W71" s="288">
        <f t="shared" si="7"/>
        <v>7262.0062517333317</v>
      </c>
      <c r="X71" s="288">
        <f t="shared" si="7"/>
        <v>7113.5490607999982</v>
      </c>
      <c r="Y71" s="288">
        <f t="shared" si="7"/>
        <v>6965.0918698666646</v>
      </c>
      <c r="Z71" s="288">
        <f t="shared" si="7"/>
        <v>945.82758293333177</v>
      </c>
      <c r="AA71" s="288">
        <f t="shared" si="7"/>
        <v>6668.1774879999984</v>
      </c>
      <c r="AB71" s="288">
        <f t="shared" si="7"/>
        <v>6519.7202970666649</v>
      </c>
      <c r="AC71" s="288">
        <f t="shared" si="7"/>
        <v>6371.2631061333304</v>
      </c>
      <c r="AD71" s="288">
        <f t="shared" si="7"/>
        <v>6222.8059151999978</v>
      </c>
      <c r="AE71" s="288">
        <f t="shared" si="7"/>
        <v>6074.3487242666642</v>
      </c>
    </row>
    <row r="72" spans="1:31" ht="13.5" thickBot="1" x14ac:dyDescent="0.25">
      <c r="A72" s="290" t="s">
        <v>255</v>
      </c>
      <c r="B72" s="291">
        <f t="shared" ref="B72:AE72" si="8">B70+B71</f>
        <v>0</v>
      </c>
      <c r="C72" s="291">
        <f t="shared" si="8"/>
        <v>-23703.56613333333</v>
      </c>
      <c r="D72" s="291">
        <f t="shared" si="8"/>
        <v>-23703.56613333333</v>
      </c>
      <c r="E72" s="291">
        <f t="shared" si="8"/>
        <v>-23703.56613333333</v>
      </c>
      <c r="F72" s="291">
        <f t="shared" si="8"/>
        <v>-23703.56613333333</v>
      </c>
      <c r="G72" s="291">
        <f t="shared" si="8"/>
        <v>-23703.56613333333</v>
      </c>
      <c r="H72" s="291">
        <f t="shared" si="8"/>
        <v>-24513.33262933333</v>
      </c>
      <c r="I72" s="291">
        <f t="shared" si="8"/>
        <v>-23703.56613333333</v>
      </c>
      <c r="J72" s="291">
        <f t="shared" si="8"/>
        <v>589.42874666666614</v>
      </c>
      <c r="K72" s="291">
        <f t="shared" si="8"/>
        <v>-23703.56613333333</v>
      </c>
      <c r="L72" s="291">
        <f t="shared" si="8"/>
        <v>-23703.56613333333</v>
      </c>
      <c r="M72" s="291">
        <f t="shared" si="8"/>
        <v>-48050.545446399978</v>
      </c>
      <c r="N72" s="291">
        <f t="shared" si="8"/>
        <v>-35202.250376533324</v>
      </c>
      <c r="O72" s="291">
        <f t="shared" si="8"/>
        <v>-33798.655116799993</v>
      </c>
      <c r="P72" s="291">
        <f t="shared" si="8"/>
        <v>-33204.826353066659</v>
      </c>
      <c r="Q72" s="291">
        <f t="shared" si="8"/>
        <v>-32610.997589333325</v>
      </c>
      <c r="R72" s="291">
        <f t="shared" si="8"/>
        <v>-7724.1739455999978</v>
      </c>
      <c r="S72" s="291">
        <f t="shared" si="8"/>
        <v>-31423.340061866656</v>
      </c>
      <c r="T72" s="291">
        <f t="shared" si="8"/>
        <v>-31639.277794133326</v>
      </c>
      <c r="U72" s="291">
        <f t="shared" si="8"/>
        <v>-30235.682534399988</v>
      </c>
      <c r="V72" s="291">
        <f t="shared" si="8"/>
        <v>-29641.853770666658</v>
      </c>
      <c r="W72" s="291">
        <f t="shared" si="8"/>
        <v>-29048.025006933323</v>
      </c>
      <c r="X72" s="291">
        <f t="shared" si="8"/>
        <v>-28454.196243199993</v>
      </c>
      <c r="Y72" s="291">
        <f t="shared" si="8"/>
        <v>-27860.367479466659</v>
      </c>
      <c r="Z72" s="291">
        <f t="shared" si="8"/>
        <v>-3783.3103317333271</v>
      </c>
      <c r="AA72" s="291">
        <f t="shared" si="8"/>
        <v>-26672.709951999994</v>
      </c>
      <c r="AB72" s="291">
        <f t="shared" si="8"/>
        <v>-26078.881188266656</v>
      </c>
      <c r="AC72" s="291">
        <f t="shared" si="8"/>
        <v>-25485.052424533322</v>
      </c>
      <c r="AD72" s="291">
        <f t="shared" si="8"/>
        <v>-24891.223660799988</v>
      </c>
      <c r="AE72" s="291">
        <f t="shared" si="8"/>
        <v>-24297.394897066657</v>
      </c>
    </row>
    <row r="73" spans="1:31" ht="13.5" thickBot="1" x14ac:dyDescent="0.25">
      <c r="A73" s="273"/>
      <c r="B73" s="292">
        <v>0.5</v>
      </c>
      <c r="C73" s="292">
        <v>1.5</v>
      </c>
      <c r="D73" s="292">
        <v>2.5</v>
      </c>
      <c r="E73" s="292">
        <v>3.5</v>
      </c>
      <c r="F73" s="292">
        <v>4.5</v>
      </c>
      <c r="G73" s="292">
        <v>5.5</v>
      </c>
      <c r="H73" s="292">
        <v>6.5</v>
      </c>
      <c r="I73" s="292">
        <v>7.5</v>
      </c>
      <c r="J73" s="292">
        <v>8.5</v>
      </c>
      <c r="K73" s="292">
        <v>9.5</v>
      </c>
      <c r="L73" s="292">
        <v>10.5</v>
      </c>
      <c r="M73" s="292">
        <v>11.5</v>
      </c>
      <c r="N73" s="292">
        <v>12.5</v>
      </c>
      <c r="O73" s="292">
        <v>13.5</v>
      </c>
      <c r="P73" s="292">
        <v>14.5</v>
      </c>
      <c r="Q73" s="292">
        <v>15.5</v>
      </c>
      <c r="R73" s="292">
        <v>16.5</v>
      </c>
      <c r="S73" s="292">
        <v>17.5</v>
      </c>
      <c r="T73" s="292">
        <v>18.5</v>
      </c>
      <c r="U73" s="292">
        <v>19.5</v>
      </c>
      <c r="V73" s="292">
        <v>20.5</v>
      </c>
      <c r="W73" s="292">
        <v>21.5</v>
      </c>
      <c r="X73" s="292">
        <v>22.5</v>
      </c>
      <c r="Y73" s="292">
        <v>23.5</v>
      </c>
      <c r="Z73" s="292">
        <v>24.5</v>
      </c>
      <c r="AA73" s="292">
        <v>25.5</v>
      </c>
      <c r="AB73" s="292">
        <v>26.5</v>
      </c>
      <c r="AC73" s="292">
        <v>27.5</v>
      </c>
      <c r="AD73" s="292">
        <v>28.5</v>
      </c>
      <c r="AE73" s="292">
        <v>29.5</v>
      </c>
    </row>
    <row r="74" spans="1:31" x14ac:dyDescent="0.2">
      <c r="A74" s="275" t="s">
        <v>254</v>
      </c>
      <c r="B74" s="267">
        <v>1</v>
      </c>
      <c r="C74" s="267">
        <v>2</v>
      </c>
      <c r="D74" s="267">
        <v>3</v>
      </c>
      <c r="E74" s="267">
        <v>4</v>
      </c>
      <c r="F74" s="267">
        <v>5</v>
      </c>
      <c r="G74" s="267">
        <v>6</v>
      </c>
      <c r="H74" s="267">
        <v>7</v>
      </c>
      <c r="I74" s="267">
        <v>8</v>
      </c>
      <c r="J74" s="267">
        <v>9</v>
      </c>
      <c r="K74" s="267">
        <v>10</v>
      </c>
      <c r="L74" s="267">
        <v>11</v>
      </c>
      <c r="M74" s="267">
        <v>12</v>
      </c>
      <c r="N74" s="267">
        <v>13</v>
      </c>
      <c r="O74" s="267">
        <v>14</v>
      </c>
      <c r="P74" s="267">
        <v>15</v>
      </c>
      <c r="Q74" s="267">
        <v>16</v>
      </c>
      <c r="R74" s="267">
        <v>17</v>
      </c>
      <c r="S74" s="267">
        <v>18</v>
      </c>
      <c r="T74" s="267">
        <v>19</v>
      </c>
      <c r="U74" s="267">
        <v>20</v>
      </c>
      <c r="V74" s="267">
        <v>21</v>
      </c>
      <c r="W74" s="267">
        <v>22</v>
      </c>
      <c r="X74" s="267">
        <v>23</v>
      </c>
      <c r="Y74" s="267">
        <v>24</v>
      </c>
      <c r="Z74" s="267">
        <v>25</v>
      </c>
      <c r="AA74" s="267">
        <v>26</v>
      </c>
      <c r="AB74" s="267">
        <v>27</v>
      </c>
      <c r="AC74" s="267">
        <v>28</v>
      </c>
      <c r="AD74" s="267">
        <v>29</v>
      </c>
      <c r="AE74" s="267">
        <v>30</v>
      </c>
    </row>
    <row r="75" spans="1:31" x14ac:dyDescent="0.2">
      <c r="A75" s="293" t="s">
        <v>592</v>
      </c>
      <c r="B75" s="287">
        <f t="shared" ref="B75:AE75" si="9">B68</f>
        <v>0</v>
      </c>
      <c r="C75" s="287">
        <f t="shared" si="9"/>
        <v>-29629.457666666662</v>
      </c>
      <c r="D75" s="287">
        <f t="shared" si="9"/>
        <v>-29629.457666666662</v>
      </c>
      <c r="E75" s="287">
        <f t="shared" si="9"/>
        <v>-29629.457666666662</v>
      </c>
      <c r="F75" s="287">
        <f t="shared" si="9"/>
        <v>-29629.457666666662</v>
      </c>
      <c r="G75" s="287">
        <f t="shared" si="9"/>
        <v>-29629.457666666662</v>
      </c>
      <c r="H75" s="287">
        <f t="shared" si="9"/>
        <v>-30641.665786666665</v>
      </c>
      <c r="I75" s="287">
        <f t="shared" si="9"/>
        <v>-29629.457666666662</v>
      </c>
      <c r="J75" s="287">
        <f t="shared" si="9"/>
        <v>736.78593333333265</v>
      </c>
      <c r="K75" s="287">
        <f t="shared" si="9"/>
        <v>-29629.457666666662</v>
      </c>
      <c r="L75" s="287">
        <f t="shared" si="9"/>
        <v>-29629.457666666662</v>
      </c>
      <c r="M75" s="287">
        <f t="shared" si="9"/>
        <v>-60063.181807999972</v>
      </c>
      <c r="N75" s="287">
        <f t="shared" si="9"/>
        <v>-44002.812970666659</v>
      </c>
      <c r="O75" s="287">
        <f t="shared" si="9"/>
        <v>-42248.31889599999</v>
      </c>
      <c r="P75" s="287">
        <f t="shared" si="9"/>
        <v>-41506.032941333324</v>
      </c>
      <c r="Q75" s="287">
        <f t="shared" si="9"/>
        <v>-40763.746986666658</v>
      </c>
      <c r="R75" s="287">
        <f t="shared" si="9"/>
        <v>-9655.2174319999976</v>
      </c>
      <c r="S75" s="287">
        <f t="shared" si="9"/>
        <v>-39279.175077333319</v>
      </c>
      <c r="T75" s="287">
        <f t="shared" si="9"/>
        <v>-39549.097242666656</v>
      </c>
      <c r="U75" s="287">
        <f t="shared" si="9"/>
        <v>-37794.603167999987</v>
      </c>
      <c r="V75" s="287">
        <f t="shared" si="9"/>
        <v>-37052.317213333321</v>
      </c>
      <c r="W75" s="287">
        <f t="shared" si="9"/>
        <v>-36310.031258666655</v>
      </c>
      <c r="X75" s="287">
        <f t="shared" si="9"/>
        <v>-35567.745303999989</v>
      </c>
      <c r="Y75" s="287">
        <f t="shared" si="9"/>
        <v>-34825.459349333323</v>
      </c>
      <c r="Z75" s="287">
        <f t="shared" si="9"/>
        <v>-4729.1379146666586</v>
      </c>
      <c r="AA75" s="287">
        <f t="shared" si="9"/>
        <v>-33340.887439999991</v>
      </c>
      <c r="AB75" s="287">
        <f t="shared" si="9"/>
        <v>-32598.601485333322</v>
      </c>
      <c r="AC75" s="287">
        <f t="shared" si="9"/>
        <v>-31856.315530666652</v>
      </c>
      <c r="AD75" s="287">
        <f t="shared" si="9"/>
        <v>-31114.029575999986</v>
      </c>
      <c r="AE75" s="287">
        <f t="shared" si="9"/>
        <v>-30371.74362133332</v>
      </c>
    </row>
    <row r="76" spans="1:31" x14ac:dyDescent="0.2">
      <c r="A76" s="283" t="s">
        <v>253</v>
      </c>
      <c r="B76" s="288">
        <f t="shared" ref="B76:AE76" si="10">-B67</f>
        <v>0</v>
      </c>
      <c r="C76" s="288">
        <f t="shared" si="10"/>
        <v>33740.270666666664</v>
      </c>
      <c r="D76" s="288">
        <f t="shared" si="10"/>
        <v>33740.270666666664</v>
      </c>
      <c r="E76" s="288">
        <f t="shared" si="10"/>
        <v>33740.270666666664</v>
      </c>
      <c r="F76" s="288">
        <f t="shared" si="10"/>
        <v>33740.270666666664</v>
      </c>
      <c r="G76" s="288">
        <f t="shared" si="10"/>
        <v>33740.270666666664</v>
      </c>
      <c r="H76" s="288">
        <f t="shared" si="10"/>
        <v>33740.270666666664</v>
      </c>
      <c r="I76" s="288">
        <f t="shared" si="10"/>
        <v>33740.270666666664</v>
      </c>
      <c r="J76" s="288">
        <f t="shared" si="10"/>
        <v>33740.270666666664</v>
      </c>
      <c r="K76" s="288">
        <f t="shared" si="10"/>
        <v>33740.270666666664</v>
      </c>
      <c r="L76" s="288">
        <f t="shared" si="10"/>
        <v>33740.270666666664</v>
      </c>
      <c r="M76" s="288">
        <f t="shared" si="10"/>
        <v>33740.270666666664</v>
      </c>
      <c r="N76" s="288">
        <f t="shared" si="10"/>
        <v>33740.270666666664</v>
      </c>
      <c r="O76" s="288">
        <f t="shared" si="10"/>
        <v>33740.270666666664</v>
      </c>
      <c r="P76" s="288">
        <f t="shared" si="10"/>
        <v>33740.270666666664</v>
      </c>
      <c r="Q76" s="288">
        <f t="shared" si="10"/>
        <v>33740.270666666664</v>
      </c>
      <c r="R76" s="288">
        <f t="shared" si="10"/>
        <v>33740.270666666664</v>
      </c>
      <c r="S76" s="288">
        <f t="shared" si="10"/>
        <v>33740.270666666664</v>
      </c>
      <c r="T76" s="288">
        <f t="shared" si="10"/>
        <v>33740.270666666664</v>
      </c>
      <c r="U76" s="288">
        <f t="shared" si="10"/>
        <v>33740.270666666664</v>
      </c>
      <c r="V76" s="288">
        <f t="shared" si="10"/>
        <v>33740.270666666664</v>
      </c>
      <c r="W76" s="288">
        <f t="shared" si="10"/>
        <v>33740.270666666664</v>
      </c>
      <c r="X76" s="288">
        <f t="shared" si="10"/>
        <v>33740.270666666664</v>
      </c>
      <c r="Y76" s="288">
        <f t="shared" si="10"/>
        <v>33740.270666666664</v>
      </c>
      <c r="Z76" s="288">
        <f t="shared" si="10"/>
        <v>33740.270666666664</v>
      </c>
      <c r="AA76" s="288">
        <f t="shared" si="10"/>
        <v>33740.270666666664</v>
      </c>
      <c r="AB76" s="288">
        <f t="shared" si="10"/>
        <v>33740.270666666664</v>
      </c>
      <c r="AC76" s="288">
        <f t="shared" si="10"/>
        <v>33740.270666666664</v>
      </c>
      <c r="AD76" s="288">
        <f t="shared" si="10"/>
        <v>33740.270666666664</v>
      </c>
      <c r="AE76" s="288">
        <f t="shared" si="10"/>
        <v>33740.270666666664</v>
      </c>
    </row>
    <row r="77" spans="1:31" x14ac:dyDescent="0.2">
      <c r="A77" s="283" t="s">
        <v>252</v>
      </c>
      <c r="B77" s="288">
        <f t="shared" ref="B77:AE77" si="11">B69</f>
        <v>0</v>
      </c>
      <c r="C77" s="288">
        <f t="shared" si="11"/>
        <v>0</v>
      </c>
      <c r="D77" s="288">
        <f t="shared" si="11"/>
        <v>0</v>
      </c>
      <c r="E77" s="288">
        <f t="shared" si="11"/>
        <v>0</v>
      </c>
      <c r="F77" s="288">
        <f t="shared" si="11"/>
        <v>0</v>
      </c>
      <c r="G77" s="288">
        <f t="shared" si="11"/>
        <v>0</v>
      </c>
      <c r="H77" s="288">
        <f t="shared" si="11"/>
        <v>0</v>
      </c>
      <c r="I77" s="288">
        <f t="shared" si="11"/>
        <v>0</v>
      </c>
      <c r="J77" s="288">
        <f t="shared" si="11"/>
        <v>0</v>
      </c>
      <c r="K77" s="288">
        <f t="shared" si="11"/>
        <v>0</v>
      </c>
      <c r="L77" s="288">
        <f t="shared" si="11"/>
        <v>0</v>
      </c>
      <c r="M77" s="288">
        <f t="shared" si="11"/>
        <v>0</v>
      </c>
      <c r="N77" s="288">
        <f t="shared" si="11"/>
        <v>0</v>
      </c>
      <c r="O77" s="288">
        <f t="shared" si="11"/>
        <v>0</v>
      </c>
      <c r="P77" s="288">
        <f t="shared" si="11"/>
        <v>0</v>
      </c>
      <c r="Q77" s="288">
        <f t="shared" si="11"/>
        <v>0</v>
      </c>
      <c r="R77" s="288">
        <f t="shared" si="11"/>
        <v>0</v>
      </c>
      <c r="S77" s="288">
        <f t="shared" si="11"/>
        <v>0</v>
      </c>
      <c r="T77" s="288">
        <f t="shared" si="11"/>
        <v>0</v>
      </c>
      <c r="U77" s="288">
        <f t="shared" si="11"/>
        <v>0</v>
      </c>
      <c r="V77" s="288">
        <f t="shared" si="11"/>
        <v>0</v>
      </c>
      <c r="W77" s="288">
        <f t="shared" si="11"/>
        <v>0</v>
      </c>
      <c r="X77" s="288">
        <f t="shared" si="11"/>
        <v>0</v>
      </c>
      <c r="Y77" s="288">
        <f t="shared" si="11"/>
        <v>0</v>
      </c>
      <c r="Z77" s="288">
        <f t="shared" si="11"/>
        <v>0</v>
      </c>
      <c r="AA77" s="288">
        <f t="shared" si="11"/>
        <v>0</v>
      </c>
      <c r="AB77" s="288">
        <f t="shared" si="11"/>
        <v>0</v>
      </c>
      <c r="AC77" s="288">
        <f t="shared" si="11"/>
        <v>0</v>
      </c>
      <c r="AD77" s="288">
        <f t="shared" si="11"/>
        <v>0</v>
      </c>
      <c r="AE77" s="288">
        <f t="shared" si="11"/>
        <v>0</v>
      </c>
    </row>
    <row r="78" spans="1:31" x14ac:dyDescent="0.2">
      <c r="A78" s="283" t="s">
        <v>251</v>
      </c>
      <c r="B78" s="288">
        <f>IF(SUM($B$71:B71)+SUM($A$78:A78)&gt;0,0,SUM($B$71:B71)-SUM($A$78:A78))</f>
        <v>0</v>
      </c>
      <c r="C78" s="288">
        <f>IF(SUM($B$71:C71)+SUM($A$78:B78)&gt;0,0,SUM($B$71:C71)-SUM($A$78:B78))</f>
        <v>0</v>
      </c>
      <c r="D78" s="288">
        <f>IF(SUM($B$71:D71)+SUM($A$78:C78)&gt;0,0,SUM($B$71:D71)-SUM($A$78:C78))</f>
        <v>0</v>
      </c>
      <c r="E78" s="288">
        <f>IF(SUM($B$71:E71)+SUM($A$78:D78)&gt;0,0,SUM($B$71:E71)-SUM($A$78:D78))</f>
        <v>0</v>
      </c>
      <c r="F78" s="288">
        <f>IF(SUM($B$71:F71)+SUM($A$78:E78)&gt;0,0,SUM($B$71:F71)-SUM($A$78:E78))</f>
        <v>0</v>
      </c>
      <c r="G78" s="288">
        <f>IF(SUM($B$71:G71)+SUM($A$78:F78)&gt;0,0,SUM($B$71:G71)-SUM($A$78:F78))</f>
        <v>0</v>
      </c>
      <c r="H78" s="288">
        <f>IF(SUM($B$71:H71)+SUM($A$78:G78)&gt;0,0,SUM($B$71:H71)-SUM($A$78:G78))</f>
        <v>0</v>
      </c>
      <c r="I78" s="288">
        <f>IF(SUM($B$71:I71)+SUM($A$78:H78)&gt;0,0,SUM($B$71:I71)-SUM($A$78:H78))</f>
        <v>0</v>
      </c>
      <c r="J78" s="288">
        <f>IF(SUM($B$71:J71)+SUM($A$78:I78)&gt;0,0,SUM($B$71:J71)-SUM($A$78:I78))</f>
        <v>0</v>
      </c>
      <c r="K78" s="288">
        <f>IF(SUM($B$71:K71)+SUM($A$78:J78)&gt;0,0,SUM($B$71:K71)-SUM($A$78:J78))</f>
        <v>0</v>
      </c>
      <c r="L78" s="288">
        <f>IF(SUM($B$71:L71)+SUM($A$78:K78)&gt;0,0,SUM($B$71:L71)-SUM($A$78:K78))</f>
        <v>0</v>
      </c>
      <c r="M78" s="288">
        <f>IF(SUM($B$71:M71)+SUM($A$78:L78)&gt;0,0,SUM($B$71:M71)-SUM($A$78:L78))</f>
        <v>0</v>
      </c>
      <c r="N78" s="288">
        <f>IF(SUM($B$71:N71)+SUM($A$78:M78)&gt;0,0,SUM($B$71:N71)-SUM($A$78:M78))</f>
        <v>0</v>
      </c>
      <c r="O78" s="288">
        <f>IF(SUM($B$71:O71)+SUM($A$78:N78)&gt;0,0,SUM($B$71:O71)-SUM($A$78:N78))</f>
        <v>0</v>
      </c>
      <c r="P78" s="288">
        <f>IF(SUM($B$71:P71)+SUM($A$78:O78)&gt;0,0,SUM($B$71:P71)-SUM($A$78:O78))</f>
        <v>0</v>
      </c>
      <c r="Q78" s="288">
        <f>IF(SUM($B$71:Q71)+SUM($A$78:P78)&gt;0,0,SUM($B$71:Q71)-SUM($A$78:P78))</f>
        <v>0</v>
      </c>
      <c r="R78" s="288">
        <f>IF(SUM($B$71:R71)+SUM($A$78:Q78)&gt;0,0,SUM($B$71:R71)-SUM($A$78:Q78))</f>
        <v>0</v>
      </c>
      <c r="S78" s="288">
        <f>IF(SUM($B$71:S71)+SUM($A$78:R78)&gt;0,0,SUM($B$71:S71)-SUM($A$78:R78))</f>
        <v>0</v>
      </c>
      <c r="T78" s="288">
        <f>IF(SUM($B$71:T71)+SUM($A$78:S78)&gt;0,0,SUM($B$71:T71)-SUM($A$78:S78))</f>
        <v>0</v>
      </c>
      <c r="U78" s="288">
        <f>IF(SUM($B$71:U71)+SUM($A$78:T78)&gt;0,0,SUM($B$71:U71)-SUM($A$78:T78))</f>
        <v>0</v>
      </c>
      <c r="V78" s="288">
        <f>IF(SUM($B$71:V71)+SUM($A$78:U78)&gt;0,0,SUM($B$71:V71)-SUM($A$78:U78))</f>
        <v>0</v>
      </c>
      <c r="W78" s="288">
        <f>IF(SUM($B$71:W71)+SUM($A$78:V78)&gt;0,0,SUM($B$71:W71)-SUM($A$78:V78))</f>
        <v>0</v>
      </c>
      <c r="X78" s="288">
        <f>IF(SUM($B$71:X71)+SUM($A$78:W78)&gt;0,0,SUM($B$71:X71)-SUM($A$78:W78))</f>
        <v>0</v>
      </c>
      <c r="Y78" s="288">
        <f>IF(SUM($B$71:Y71)+SUM($A$78:X78)&gt;0,0,SUM($B$71:Y71)-SUM($A$78:X78))</f>
        <v>0</v>
      </c>
      <c r="Z78" s="288">
        <f>IF(SUM($B$71:Z71)+SUM($A$78:Y78)&gt;0,0,SUM($B$71:Z71)-SUM($A$78:Y78))</f>
        <v>0</v>
      </c>
      <c r="AA78" s="288">
        <f>IF(SUM($B$71:AA71)+SUM($A$78:Z78)&gt;0,0,SUM($B$71:AA71)-SUM($A$78:Z78))</f>
        <v>0</v>
      </c>
      <c r="AB78" s="288">
        <f>IF(SUM($B$71:AB71)+SUM($A$78:AA78)&gt;0,0,SUM($B$71:AB71)-SUM($A$78:AA78))</f>
        <v>0</v>
      </c>
      <c r="AC78" s="288">
        <f>IF(SUM($B$71:AC71)+SUM($A$78:AB78)&gt;0,0,SUM($B$71:AC71)-SUM($A$78:AB78))</f>
        <v>0</v>
      </c>
      <c r="AD78" s="288">
        <f>IF(SUM($B$71:AD71)+SUM($A$78:AC78)&gt;0,0,SUM($B$71:AD71)-SUM($A$78:AC78))</f>
        <v>0</v>
      </c>
      <c r="AE78" s="288">
        <f>IF(SUM($B$71:AE71)+SUM($A$78:AD78)&gt;0,0,SUM($B$71:AE71)-SUM($A$78:AD78))</f>
        <v>0</v>
      </c>
    </row>
    <row r="79" spans="1:31" x14ac:dyDescent="0.2">
      <c r="A79" s="283" t="s">
        <v>250</v>
      </c>
      <c r="B79" s="288">
        <f>IF(((SUM($B$58:B58)+SUM($B$60:B64))+SUM($B$81:B81))&lt;0,((SUM($B$58:B58)+SUM($B$60:B64))+SUM($B$81:B81))*0.2-SUM($A$79:A79),IF(SUM(A$79:$A79)&lt;0,0-SUM(A$79:$A79),0))</f>
        <v>-242929.94880000001</v>
      </c>
      <c r="C79" s="288">
        <f>IF(((SUM($B$58:C58)+SUM($B$60:C64))+SUM($B$81:C81))&lt;0,((SUM($B$58:C58)+SUM($B$60:C64))+SUM($B$81:C81))*0.2-SUM($A$79:B79),IF(SUM($A$79:B79)&lt;0,0-SUM($A$79:B79),0))</f>
        <v>822.16260000003967</v>
      </c>
      <c r="D79" s="288">
        <f>IF(((SUM($B$58:D58)+SUM($B$60:D64))+SUM($B$81:D81))&lt;0,((SUM($B$58:D58)+SUM($B$60:D64))+SUM($B$81:D81))*0.2-SUM($A$79:C79),IF(SUM($A$79:C79)&lt;0,0-SUM($A$79:C79),0))</f>
        <v>822.16259999995236</v>
      </c>
      <c r="E79" s="288">
        <f>IF(((SUM($B$58:E58)+SUM($B$60:E64))+SUM($B$81:E81))&lt;0,((SUM($B$58:E58)+SUM($B$60:E64))+SUM($B$81:E81))*0.2-SUM($A$79:D79),IF(SUM($A$79:D79)&lt;0,0-SUM($A$79:D79),0))</f>
        <v>822.16260000001057</v>
      </c>
      <c r="F79" s="288">
        <f>IF(((SUM($B$58:F58)+SUM($B$60:F64))+SUM($B$81:F81))&lt;0,((SUM($B$58:F58)+SUM($B$60:F64))+SUM($B$81:F81))*0.2-SUM($A$79:E79),IF(SUM($A$79:E79)&lt;0,0-SUM($A$79:E79),0))</f>
        <v>822.16260000003967</v>
      </c>
      <c r="G79" s="288">
        <f>IF(((SUM($B$58:G58)+SUM($B$60:G64))+SUM($B$81:G81))&lt;0,((SUM($B$58:G58)+SUM($B$60:G64))+SUM($B$81:G81))*0.2-SUM($A$79:F79),IF(SUM($A$79:F79)&lt;0,0-SUM($A$79:F79),0))</f>
        <v>822.16259999995236</v>
      </c>
      <c r="H79" s="288">
        <f>IF(((SUM($B$58:H58)+SUM($B$60:H64))+SUM($B$81:H81))&lt;0,((SUM($B$58:H58)+SUM($B$60:H64))+SUM($B$81:H81))*0.2-SUM($A$79:G79),IF(SUM($A$79:G79)&lt;0,0-SUM($A$79:G79),0))</f>
        <v>619.72097600001143</v>
      </c>
      <c r="I79" s="288">
        <f>IF(((SUM($B$58:I58)+SUM($B$60:I64))+SUM($B$81:I81))&lt;0,((SUM($B$58:I58)+SUM($B$60:I64))+SUM($B$81:I81))*0.2-SUM($A$79:H79),IF(SUM($A$79:H79)&lt;0,0-SUM($A$79:H79),0))</f>
        <v>822.16260000001057</v>
      </c>
      <c r="J79" s="288">
        <f>IF(((SUM($B$58:J58)+SUM($B$60:J64))+SUM($B$81:J81))&lt;0,((SUM($B$58:J58)+SUM($B$60:J64))+SUM($B$81:J81))*0.2-SUM($A$79:I79),IF(SUM($A$79:I79)&lt;0,0-SUM($A$79:I79),0))</f>
        <v>6895.4113200000138</v>
      </c>
      <c r="K79" s="288">
        <f>IF(((SUM($B$58:K58)+SUM($B$60:K64))+SUM($B$81:K81))&lt;0,((SUM($B$58:K58)+SUM($B$60:K64))+SUM($B$81:K81))*0.2-SUM($A$79:J79),IF(SUM($A$79:J79)&lt;0,0-SUM($A$79:J79),0))</f>
        <v>822.16259999995236</v>
      </c>
      <c r="L79" s="288">
        <f>IF(((SUM($B$58:L58)+SUM($B$60:L64))+SUM($B$81:L81))&lt;0,((SUM($B$58:L58)+SUM($B$60:L64))+SUM($B$81:L81))*0.2-SUM($A$79:K79),IF(SUM($A$79:K79)&lt;0,0-SUM($A$79:K79),0))</f>
        <v>822.16260000001057</v>
      </c>
      <c r="M79" s="288">
        <f>IF(((SUM($B$58:M58)+SUM($B$60:M64))+SUM($B$81:M81))&lt;0,((SUM($B$58:M58)+SUM($B$60:M64))+SUM($B$81:M81))*0.2-SUM($A$79:L79),IF(SUM($A$79:L79)&lt;0,0-SUM($A$79:L79),0))</f>
        <v>822.16260000003967</v>
      </c>
      <c r="N79" s="288">
        <f>IF(((SUM($B$58:N58)+SUM($B$60:N64))+SUM($B$81:N81))&lt;0,((SUM($B$58:N58)+SUM($B$60:N64))+SUM($B$81:N81))*0.2-SUM($A$79:M79),IF(SUM($A$79:M79)&lt;0,0-SUM($A$79:M79),0))</f>
        <v>619.72097599998233</v>
      </c>
      <c r="O79" s="288">
        <f>IF(((SUM($B$58:O58)+SUM($B$60:O64))+SUM($B$81:O81))&lt;0,((SUM($B$58:O58)+SUM($B$60:O64))+SUM($B$81:O81))*0.2-SUM($A$79:N79),IF(SUM($A$79:N79)&lt;0,0-SUM($A$79:N79),0))</f>
        <v>822.16260000001057</v>
      </c>
      <c r="P79" s="288">
        <f>IF(((SUM($B$58:P58)+SUM($B$60:P64))+SUM($B$81:P81))&lt;0,((SUM($B$58:P58)+SUM($B$60:P64))+SUM($B$81:P81))*0.2-SUM($A$79:O79),IF(SUM($A$79:O79)&lt;0,0-SUM($A$79:O79),0))</f>
        <v>822.16259999998147</v>
      </c>
      <c r="Q79" s="288">
        <f>IF(((SUM($B$58:Q58)+SUM($B$60:Q64))+SUM($B$81:Q81))&lt;0,((SUM($B$58:Q58)+SUM($B$60:Q64))+SUM($B$81:Q81))*0.2-SUM($A$79:P79),IF(SUM($A$79:P79)&lt;0,0-SUM($A$79:P79),0))</f>
        <v>822.16260000001057</v>
      </c>
      <c r="R79" s="288">
        <f>IF(((SUM($B$58:R58)+SUM($B$60:R64))+SUM($B$81:R81))&lt;0,((SUM($B$58:R58)+SUM($B$60:R64))+SUM($B$81:R81))*0.2-SUM($A$79:Q79),IF(SUM($A$79:Q79)&lt;0,0-SUM($A$79:Q79),0))</f>
        <v>6895.4113200000138</v>
      </c>
      <c r="S79" s="288">
        <f>IF(((SUM($B$58:S58)+SUM($B$60:S64))+SUM($B$81:S81))&lt;0,((SUM($B$58:S58)+SUM($B$60:S64))+SUM($B$81:S81))*0.2-SUM($A$79:R79),IF(SUM($A$79:R79)&lt;0,0-SUM($A$79:R79),0))</f>
        <v>822.16259999995236</v>
      </c>
      <c r="T79" s="288">
        <f>IF(((SUM($B$58:T58)+SUM($B$60:T64))+SUM($B$81:T81))&lt;0,((SUM($B$58:T58)+SUM($B$60:T64))+SUM($B$81:T81))*0.2-SUM($A$79:S79),IF(SUM($A$79:S79)&lt;0,0-SUM($A$79:S79),0))</f>
        <v>619.72097600001143</v>
      </c>
      <c r="U79" s="288">
        <f>IF(((SUM($B$58:U58)+SUM($B$60:U64))+SUM($B$81:U81))&lt;0,((SUM($B$58:U58)+SUM($B$60:U64))+SUM($B$81:U81))*0.2-SUM($A$79:T79),IF(SUM($A$79:T79)&lt;0,0-SUM($A$79:T79),0))</f>
        <v>822.16260000001057</v>
      </c>
      <c r="V79" s="288">
        <f>IF(((SUM($B$58:V58)+SUM($B$60:V64))+SUM($B$81:V81))&lt;0,((SUM($B$58:V58)+SUM($B$60:V64))+SUM($B$81:V81))*0.2-SUM($A$79:U79),IF(SUM($A$79:U79)&lt;0,0-SUM($A$79:U79),0))</f>
        <v>822.16259999998147</v>
      </c>
      <c r="W79" s="288">
        <f>IF(((SUM($B$58:W58)+SUM($B$60:W64))+SUM($B$81:W81))&lt;0,((SUM($B$58:W58)+SUM($B$60:W64))+SUM($B$81:W81))*0.2-SUM($A$79:V79),IF(SUM($A$79:V79)&lt;0,0-SUM($A$79:V79),0))</f>
        <v>822.16260000001057</v>
      </c>
      <c r="X79" s="288">
        <f>IF(((SUM($B$58:X58)+SUM($B$60:X64))+SUM($B$81:X81))&lt;0,((SUM($B$58:X58)+SUM($B$60:X64))+SUM($B$81:X81))*0.2-SUM($A$79:W79),IF(SUM($A$79:W79)&lt;0,0-SUM($A$79:W79),0))</f>
        <v>822.16260000001057</v>
      </c>
      <c r="Y79" s="288">
        <f>IF(((SUM($B$58:Y58)+SUM($B$60:Y64))+SUM($B$81:Y81))&lt;0,((SUM($B$58:Y58)+SUM($B$60:Y64))+SUM($B$81:Y81))*0.2-SUM($A$79:X79),IF(SUM($A$79:X79)&lt;0,0-SUM($A$79:X79),0))</f>
        <v>822.16260000001057</v>
      </c>
      <c r="Z79" s="288">
        <f>IF(((SUM($B$58:Z58)+SUM($B$60:Z64))+SUM($B$81:Z81))&lt;0,((SUM($B$58:Z58)+SUM($B$60:Z64))+SUM($B$81:Z81))*0.2-SUM($A$79:Y79),IF(SUM($A$79:Y79)&lt;0,0-SUM($A$79:Y79),0))</f>
        <v>6692.9696959999856</v>
      </c>
      <c r="AA79" s="288">
        <f>IF(((SUM($B$58:AA58)+SUM($B$60:AA64))+SUM($B$81:AA81))&lt;0,((SUM($B$58:AA58)+SUM($B$60:AA64))+SUM($B$81:AA81))*0.2-SUM($A$79:Z79),IF(SUM($A$79:Z79)&lt;0,0-SUM($A$79:Z79),0))</f>
        <v>822.16259999998147</v>
      </c>
      <c r="AB79" s="288">
        <f>IF(((SUM($B$58:AB58)+SUM($B$60:AB64))+SUM($B$81:AB81))&lt;0,((SUM($B$58:AB58)+SUM($B$60:AB64))+SUM($B$81:AB81))*0.2-SUM($A$79:AA79),IF(SUM($A$79:AA79)&lt;0,0-SUM($A$79:AA79),0))</f>
        <v>822.16260000001057</v>
      </c>
      <c r="AC79" s="288">
        <f>IF(((SUM($B$58:AC58)+SUM($B$60:AC64))+SUM($B$81:AC81))&lt;0,((SUM($B$58:AC58)+SUM($B$60:AC64))+SUM($B$81:AC81))*0.2-SUM($A$79:AB79),IF(SUM($A$79:AB79)&lt;0,0-SUM($A$79:AB79),0))</f>
        <v>822.16260000001057</v>
      </c>
      <c r="AD79" s="288">
        <f>IF(((SUM($B$58:AD58)+SUM($B$60:AD64))+SUM($B$81:AD81))&lt;0,((SUM($B$58:AD58)+SUM($B$60:AD64))+SUM($B$81:AD81))*0.2-SUM($A$79:AC79),IF(SUM($A$79:AC79)&lt;0,0-SUM($A$79:AC79),0))</f>
        <v>822.16259999998147</v>
      </c>
      <c r="AE79" s="288">
        <f>IF(((SUM($B$58:AE58)+SUM($B$60:AE64))+SUM($B$81:AE81))&lt;0,((SUM($B$58:AE58)+SUM($B$60:AE64))+SUM($B$81:AE81))*0.2-SUM($A$79:AD79),IF(SUM($A$79:AD79)&lt;0,0-SUM($A$79:AD79),0))</f>
        <v>822.16260000001057</v>
      </c>
    </row>
    <row r="80" spans="1:31" x14ac:dyDescent="0.2">
      <c r="A80" s="283" t="s">
        <v>249</v>
      </c>
      <c r="B80" s="288"/>
      <c r="C80" s="288"/>
      <c r="D80" s="288"/>
      <c r="E80" s="288"/>
      <c r="F80" s="288"/>
      <c r="G80" s="288"/>
      <c r="H80" s="288"/>
      <c r="I80" s="288"/>
      <c r="J80" s="288"/>
      <c r="K80" s="288"/>
      <c r="L80" s="288">
        <f t="shared" ref="C80:AE80" si="12">-L58*($B$38)</f>
        <v>0</v>
      </c>
      <c r="M80" s="288">
        <f t="shared" si="12"/>
        <v>0</v>
      </c>
      <c r="N80" s="288">
        <f t="shared" si="12"/>
        <v>0</v>
      </c>
      <c r="O80" s="288">
        <f t="shared" si="12"/>
        <v>0</v>
      </c>
      <c r="P80" s="288">
        <f t="shared" si="12"/>
        <v>0</v>
      </c>
      <c r="Q80" s="288">
        <f t="shared" si="12"/>
        <v>0</v>
      </c>
      <c r="R80" s="288">
        <f t="shared" si="12"/>
        <v>0</v>
      </c>
      <c r="S80" s="288">
        <f t="shared" si="12"/>
        <v>0</v>
      </c>
      <c r="T80" s="288">
        <f t="shared" si="12"/>
        <v>0</v>
      </c>
      <c r="U80" s="288">
        <f t="shared" si="12"/>
        <v>0</v>
      </c>
      <c r="V80" s="288">
        <f t="shared" si="12"/>
        <v>0</v>
      </c>
      <c r="W80" s="288">
        <f t="shared" si="12"/>
        <v>0</v>
      </c>
      <c r="X80" s="288">
        <f t="shared" si="12"/>
        <v>0</v>
      </c>
      <c r="Y80" s="288">
        <f t="shared" si="12"/>
        <v>0</v>
      </c>
      <c r="Z80" s="288">
        <f t="shared" si="12"/>
        <v>0</v>
      </c>
      <c r="AA80" s="288">
        <f t="shared" si="12"/>
        <v>0</v>
      </c>
      <c r="AB80" s="288">
        <f t="shared" si="12"/>
        <v>0</v>
      </c>
      <c r="AC80" s="288">
        <f t="shared" si="12"/>
        <v>0</v>
      </c>
      <c r="AD80" s="288">
        <f t="shared" si="12"/>
        <v>0</v>
      </c>
      <c r="AE80" s="288">
        <f t="shared" si="12"/>
        <v>0</v>
      </c>
    </row>
    <row r="81" spans="1:31" x14ac:dyDescent="0.2">
      <c r="A81" s="283" t="s">
        <v>465</v>
      </c>
      <c r="B81" s="294">
        <f>-'6.2. Паспорт фин осв ввод'!D24*1000000</f>
        <v>-1214649.7439999999</v>
      </c>
      <c r="C81" s="294"/>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row>
    <row r="82" spans="1:31" x14ac:dyDescent="0.2">
      <c r="A82" s="283" t="s">
        <v>248</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row>
    <row r="83" spans="1:31" x14ac:dyDescent="0.2">
      <c r="A83" s="286" t="s">
        <v>247</v>
      </c>
      <c r="B83" s="287">
        <f t="shared" ref="B83:AE83" si="13">SUM(B75:B82)</f>
        <v>-1457579.6927999998</v>
      </c>
      <c r="C83" s="287">
        <f t="shared" si="13"/>
        <v>4932.9756000000416</v>
      </c>
      <c r="D83" s="287">
        <f t="shared" si="13"/>
        <v>4932.9755999999543</v>
      </c>
      <c r="E83" s="287">
        <f t="shared" si="13"/>
        <v>4932.9756000000125</v>
      </c>
      <c r="F83" s="287">
        <f t="shared" si="13"/>
        <v>4932.9756000000416</v>
      </c>
      <c r="G83" s="287">
        <f t="shared" si="13"/>
        <v>4932.9755999999543</v>
      </c>
      <c r="H83" s="287">
        <f t="shared" si="13"/>
        <v>3718.3258560000104</v>
      </c>
      <c r="I83" s="287">
        <f t="shared" si="13"/>
        <v>4932.9756000000125</v>
      </c>
      <c r="J83" s="287">
        <f t="shared" si="13"/>
        <v>41372.46792000001</v>
      </c>
      <c r="K83" s="287">
        <f t="shared" si="13"/>
        <v>4932.9755999999543</v>
      </c>
      <c r="L83" s="287">
        <f t="shared" si="13"/>
        <v>4932.9756000000125</v>
      </c>
      <c r="M83" s="287">
        <f t="shared" si="13"/>
        <v>-25500.748541333269</v>
      </c>
      <c r="N83" s="287">
        <f t="shared" si="13"/>
        <v>-9642.8213280000127</v>
      </c>
      <c r="O83" s="287">
        <f t="shared" si="13"/>
        <v>-7685.8856293333156</v>
      </c>
      <c r="P83" s="287">
        <f t="shared" si="13"/>
        <v>-6943.5996746666788</v>
      </c>
      <c r="Q83" s="287">
        <f t="shared" si="13"/>
        <v>-6201.3137199999837</v>
      </c>
      <c r="R83" s="287">
        <f t="shared" si="13"/>
        <v>30980.46455466668</v>
      </c>
      <c r="S83" s="287">
        <f t="shared" si="13"/>
        <v>-4716.7418106667028</v>
      </c>
      <c r="T83" s="287">
        <f t="shared" si="13"/>
        <v>-5189.1055999999808</v>
      </c>
      <c r="U83" s="287">
        <f t="shared" si="13"/>
        <v>-3232.1699013333127</v>
      </c>
      <c r="V83" s="287">
        <f t="shared" si="13"/>
        <v>-2489.8839466666759</v>
      </c>
      <c r="W83" s="287">
        <f t="shared" si="13"/>
        <v>-1747.5979919999809</v>
      </c>
      <c r="X83" s="287">
        <f t="shared" si="13"/>
        <v>-1005.3120373333149</v>
      </c>
      <c r="Y83" s="287">
        <f t="shared" si="13"/>
        <v>-263.02608266664902</v>
      </c>
      <c r="Z83" s="287">
        <f t="shared" si="13"/>
        <v>35704.102447999991</v>
      </c>
      <c r="AA83" s="287">
        <f t="shared" si="13"/>
        <v>1221.5458266666537</v>
      </c>
      <c r="AB83" s="287">
        <f t="shared" si="13"/>
        <v>1963.8317813333524</v>
      </c>
      <c r="AC83" s="287">
        <f t="shared" si="13"/>
        <v>2706.117736000022</v>
      </c>
      <c r="AD83" s="287">
        <f t="shared" si="13"/>
        <v>3448.4036906666588</v>
      </c>
      <c r="AE83" s="287">
        <f t="shared" si="13"/>
        <v>4190.6896453333538</v>
      </c>
    </row>
    <row r="84" spans="1:31" x14ac:dyDescent="0.2">
      <c r="A84" s="286" t="s">
        <v>593</v>
      </c>
      <c r="B84" s="287">
        <f>SUM($B$83:B83)</f>
        <v>-1457579.6927999998</v>
      </c>
      <c r="C84" s="287">
        <f>SUM($B$83:C83)</f>
        <v>-1452646.7171999998</v>
      </c>
      <c r="D84" s="287">
        <f>SUM($B$83:D83)</f>
        <v>-1447713.7415999998</v>
      </c>
      <c r="E84" s="287">
        <f>SUM($B$83:E83)</f>
        <v>-1442780.7659999998</v>
      </c>
      <c r="F84" s="287">
        <f>SUM($B$83:F83)</f>
        <v>-1437847.7903999998</v>
      </c>
      <c r="G84" s="287">
        <f>SUM($B$83:G83)</f>
        <v>-1432914.8147999998</v>
      </c>
      <c r="H84" s="287">
        <f>SUM($B$83:H83)</f>
        <v>-1429196.4889439999</v>
      </c>
      <c r="I84" s="287">
        <f>SUM($B$83:I83)</f>
        <v>-1424263.5133439999</v>
      </c>
      <c r="J84" s="287">
        <f>SUM($B$83:J83)</f>
        <v>-1382891.0454239999</v>
      </c>
      <c r="K84" s="287">
        <f>SUM($B$83:K83)</f>
        <v>-1377958.0698239999</v>
      </c>
      <c r="L84" s="287">
        <f>SUM($B$83:L83)</f>
        <v>-1373025.0942239999</v>
      </c>
      <c r="M84" s="287">
        <f>SUM($B$83:M83)</f>
        <v>-1398525.8427653331</v>
      </c>
      <c r="N84" s="287">
        <f>SUM($B$83:N83)</f>
        <v>-1408168.6640933331</v>
      </c>
      <c r="O84" s="287">
        <f>SUM($B$83:O83)</f>
        <v>-1415854.5497226664</v>
      </c>
      <c r="P84" s="287">
        <f>SUM($B$83:P83)</f>
        <v>-1422798.1493973332</v>
      </c>
      <c r="Q84" s="287">
        <f>SUM($B$83:Q83)</f>
        <v>-1428999.4631173331</v>
      </c>
      <c r="R84" s="287">
        <f>SUM($B$83:R83)</f>
        <v>-1398018.9985626664</v>
      </c>
      <c r="S84" s="287">
        <f>SUM($B$83:S83)</f>
        <v>-1402735.740373333</v>
      </c>
      <c r="T84" s="287">
        <f>SUM($B$83:T83)</f>
        <v>-1407924.8459733329</v>
      </c>
      <c r="U84" s="287">
        <f>SUM($B$83:U83)</f>
        <v>-1411157.0158746662</v>
      </c>
      <c r="V84" s="287">
        <f>SUM($B$83:V83)</f>
        <v>-1413646.8998213329</v>
      </c>
      <c r="W84" s="287">
        <f>SUM($B$83:W83)</f>
        <v>-1415394.4978133328</v>
      </c>
      <c r="X84" s="287">
        <f>SUM($B$83:X83)</f>
        <v>-1416399.8098506662</v>
      </c>
      <c r="Y84" s="287">
        <f>SUM($B$83:Y83)</f>
        <v>-1416662.8359333328</v>
      </c>
      <c r="Z84" s="287">
        <f>SUM($B$83:Z83)</f>
        <v>-1380958.7334853327</v>
      </c>
      <c r="AA84" s="287">
        <f>SUM($B$83:AA83)</f>
        <v>-1379737.1876586659</v>
      </c>
      <c r="AB84" s="287">
        <f>SUM($B$83:AB83)</f>
        <v>-1377773.3558773326</v>
      </c>
      <c r="AC84" s="287">
        <f>SUM($B$83:AC83)</f>
        <v>-1375067.2381413325</v>
      </c>
      <c r="AD84" s="287">
        <f>SUM($B$83:AD83)</f>
        <v>-1371618.8344506659</v>
      </c>
      <c r="AE84" s="287">
        <f>SUM($B$83:AE83)</f>
        <v>-1367428.1448053324</v>
      </c>
    </row>
    <row r="85" spans="1:31" x14ac:dyDescent="0.2">
      <c r="A85" s="295" t="s">
        <v>466</v>
      </c>
      <c r="B85" s="296">
        <f t="shared" ref="B85:AE85" si="14">1/POWER((1+$B$43),B73)</f>
        <v>0.9128709291752769</v>
      </c>
      <c r="C85" s="296">
        <f t="shared" si="14"/>
        <v>0.7607257743127307</v>
      </c>
      <c r="D85" s="296">
        <f t="shared" si="14"/>
        <v>0.63393814526060899</v>
      </c>
      <c r="E85" s="296">
        <f t="shared" si="14"/>
        <v>0.52828178771717416</v>
      </c>
      <c r="F85" s="296">
        <f t="shared" si="14"/>
        <v>0.44023482309764517</v>
      </c>
      <c r="G85" s="296">
        <f t="shared" si="14"/>
        <v>0.36686235258137107</v>
      </c>
      <c r="H85" s="296">
        <f t="shared" si="14"/>
        <v>0.30571862715114251</v>
      </c>
      <c r="I85" s="296">
        <f t="shared" si="14"/>
        <v>0.25476552262595203</v>
      </c>
      <c r="J85" s="296">
        <f t="shared" si="14"/>
        <v>0.21230460218829345</v>
      </c>
      <c r="K85" s="296">
        <f t="shared" si="14"/>
        <v>0.17692050182357785</v>
      </c>
      <c r="L85" s="296">
        <f t="shared" si="14"/>
        <v>0.14743375151964822</v>
      </c>
      <c r="M85" s="296">
        <f t="shared" si="14"/>
        <v>0.12286145959970685</v>
      </c>
      <c r="N85" s="296">
        <f t="shared" si="14"/>
        <v>0.10238454966642239</v>
      </c>
      <c r="O85" s="296">
        <f t="shared" si="14"/>
        <v>8.5320458055351975E-2</v>
      </c>
      <c r="P85" s="296">
        <f t="shared" si="14"/>
        <v>7.1100381712793329E-2</v>
      </c>
      <c r="Q85" s="296">
        <f t="shared" si="14"/>
        <v>5.9250318093994447E-2</v>
      </c>
      <c r="R85" s="296">
        <f t="shared" si="14"/>
        <v>4.9375265078328692E-2</v>
      </c>
      <c r="S85" s="296">
        <f t="shared" si="14"/>
        <v>4.1146054231940586E-2</v>
      </c>
      <c r="T85" s="296">
        <f t="shared" si="14"/>
        <v>3.4288378526617161E-2</v>
      </c>
      <c r="U85" s="296">
        <f t="shared" si="14"/>
        <v>2.8573648772180955E-2</v>
      </c>
      <c r="V85" s="296">
        <f t="shared" si="14"/>
        <v>2.3811373976817471E-2</v>
      </c>
      <c r="W85" s="296">
        <f t="shared" si="14"/>
        <v>1.9842811647347896E-2</v>
      </c>
      <c r="X85" s="296">
        <f t="shared" si="14"/>
        <v>1.6535676372789913E-2</v>
      </c>
      <c r="Y85" s="296">
        <f t="shared" si="14"/>
        <v>1.377973031065826E-2</v>
      </c>
      <c r="Z85" s="296">
        <f t="shared" si="14"/>
        <v>1.1483108592215211E-2</v>
      </c>
      <c r="AA85" s="296">
        <f t="shared" si="14"/>
        <v>9.5692571601793501E-3</v>
      </c>
      <c r="AB85" s="296">
        <f t="shared" si="14"/>
        <v>7.9743809668161216E-3</v>
      </c>
      <c r="AC85" s="296">
        <f t="shared" si="14"/>
        <v>6.6453174723467663E-3</v>
      </c>
      <c r="AD85" s="296">
        <f t="shared" si="14"/>
        <v>5.5377645602889755E-3</v>
      </c>
      <c r="AE85" s="296">
        <f t="shared" si="14"/>
        <v>4.6148038002408118E-3</v>
      </c>
    </row>
    <row r="86" spans="1:31" x14ac:dyDescent="0.2">
      <c r="A86" s="293" t="s">
        <v>594</v>
      </c>
      <c r="B86" s="287">
        <f t="shared" ref="B86:AE86" si="15">B83*B85</f>
        <v>-1330582.1285133506</v>
      </c>
      <c r="C86" s="287">
        <f t="shared" si="15"/>
        <v>3752.6416829758391</v>
      </c>
      <c r="D86" s="287">
        <f t="shared" si="15"/>
        <v>3127.2014024798109</v>
      </c>
      <c r="E86" s="287">
        <f t="shared" si="15"/>
        <v>2606.0011687332062</v>
      </c>
      <c r="F86" s="287">
        <f t="shared" si="15"/>
        <v>2171.6676406110182</v>
      </c>
      <c r="G86" s="287">
        <f t="shared" si="15"/>
        <v>1809.7230338424838</v>
      </c>
      <c r="H86" s="287">
        <f t="shared" si="15"/>
        <v>1136.7614759969199</v>
      </c>
      <c r="I86" s="287">
        <f t="shared" si="15"/>
        <v>1256.7521068350725</v>
      </c>
      <c r="J86" s="287">
        <f t="shared" si="15"/>
        <v>8783.565343303535</v>
      </c>
      <c r="K86" s="287">
        <f t="shared" si="15"/>
        <v>872.74451863545698</v>
      </c>
      <c r="L86" s="287">
        <f t="shared" si="15"/>
        <v>727.28709886288937</v>
      </c>
      <c r="M86" s="287">
        <f t="shared" si="15"/>
        <v>-3133.0591866733007</v>
      </c>
      <c r="N86" s="287">
        <f t="shared" si="15"/>
        <v>-987.27591918105441</v>
      </c>
      <c r="O86" s="287">
        <f t="shared" si="15"/>
        <v>-655.76328245576565</v>
      </c>
      <c r="P86" s="287">
        <f t="shared" si="15"/>
        <v>-493.69258732962845</v>
      </c>
      <c r="Q86" s="287">
        <f t="shared" si="15"/>
        <v>-367.42981051065107</v>
      </c>
      <c r="R86" s="287">
        <f t="shared" si="15"/>
        <v>1529.6686496364337</v>
      </c>
      <c r="S86" s="287">
        <f t="shared" si="15"/>
        <v>-194.07531433975379</v>
      </c>
      <c r="T86" s="287">
        <f t="shared" si="15"/>
        <v>-177.92601702738821</v>
      </c>
      <c r="U86" s="287">
        <f t="shared" si="15"/>
        <v>-92.354887532712851</v>
      </c>
      <c r="V86" s="287">
        <f t="shared" si="15"/>
        <v>-59.287557812954468</v>
      </c>
      <c r="W86" s="287">
        <f t="shared" si="15"/>
        <v>-34.677257790539016</v>
      </c>
      <c r="X86" s="287">
        <f t="shared" si="15"/>
        <v>-16.623514503013787</v>
      </c>
      <c r="Y86" s="287">
        <f t="shared" si="15"/>
        <v>-3.6244284838153287</v>
      </c>
      <c r="Z86" s="287">
        <f t="shared" si="15"/>
        <v>409.99408559796086</v>
      </c>
      <c r="AA86" s="287">
        <f t="shared" si="15"/>
        <v>11.68928614831708</v>
      </c>
      <c r="AB86" s="287">
        <f t="shared" si="15"/>
        <v>15.660342779093286</v>
      </c>
      <c r="AC86" s="287">
        <f t="shared" si="15"/>
        <v>17.983011473268419</v>
      </c>
      <c r="AD86" s="287">
        <f t="shared" si="15"/>
        <v>19.096447747743529</v>
      </c>
      <c r="AE86" s="287">
        <f t="shared" si="15"/>
        <v>19.339210500914181</v>
      </c>
    </row>
    <row r="87" spans="1:31" x14ac:dyDescent="0.2">
      <c r="A87" s="293" t="s">
        <v>595</v>
      </c>
      <c r="B87" s="287">
        <f>SUM($B$86:B86)</f>
        <v>-1330582.1285133506</v>
      </c>
      <c r="C87" s="287">
        <f>SUM($B$86:C86)</f>
        <v>-1326829.4868303747</v>
      </c>
      <c r="D87" s="287">
        <f>SUM($B$86:D86)</f>
        <v>-1323702.2854278949</v>
      </c>
      <c r="E87" s="287">
        <f>SUM($B$86:E86)</f>
        <v>-1321096.2842591617</v>
      </c>
      <c r="F87" s="287">
        <f>SUM($B$86:F86)</f>
        <v>-1318924.6166185506</v>
      </c>
      <c r="G87" s="287">
        <f>SUM($B$86:G86)</f>
        <v>-1317114.8935847082</v>
      </c>
      <c r="H87" s="287">
        <f>SUM($B$86:H86)</f>
        <v>-1315978.1321087114</v>
      </c>
      <c r="I87" s="287">
        <f>SUM($B$86:I86)</f>
        <v>-1314721.3800018763</v>
      </c>
      <c r="J87" s="287">
        <f>SUM($B$86:J86)</f>
        <v>-1305937.8146585727</v>
      </c>
      <c r="K87" s="287">
        <f>SUM($B$86:K86)</f>
        <v>-1305065.0701399371</v>
      </c>
      <c r="L87" s="287">
        <f>SUM($B$86:L86)</f>
        <v>-1304337.7830410742</v>
      </c>
      <c r="M87" s="287">
        <f>SUM($B$86:M86)</f>
        <v>-1307470.8422277474</v>
      </c>
      <c r="N87" s="287">
        <f>SUM($B$86:N86)</f>
        <v>-1308458.1181469285</v>
      </c>
      <c r="O87" s="287">
        <f>SUM($B$86:O86)</f>
        <v>-1309113.8814293842</v>
      </c>
      <c r="P87" s="287">
        <f>SUM($B$86:P86)</f>
        <v>-1309607.5740167138</v>
      </c>
      <c r="Q87" s="287">
        <f>SUM($B$86:Q86)</f>
        <v>-1309975.0038272245</v>
      </c>
      <c r="R87" s="287">
        <f>SUM($B$86:R86)</f>
        <v>-1308445.335177588</v>
      </c>
      <c r="S87" s="287">
        <f>SUM($B$86:S86)</f>
        <v>-1308639.4104919278</v>
      </c>
      <c r="T87" s="287">
        <f>SUM($B$86:T86)</f>
        <v>-1308817.3365089551</v>
      </c>
      <c r="U87" s="287">
        <f>SUM($B$86:U86)</f>
        <v>-1308909.6913964879</v>
      </c>
      <c r="V87" s="287">
        <f>SUM($B$86:V86)</f>
        <v>-1308968.9789543008</v>
      </c>
      <c r="W87" s="287">
        <f>SUM($B$86:W86)</f>
        <v>-1309003.6562120912</v>
      </c>
      <c r="X87" s="287">
        <f>SUM($B$86:X86)</f>
        <v>-1309020.2797265942</v>
      </c>
      <c r="Y87" s="287">
        <f>SUM($B$86:Y86)</f>
        <v>-1309023.9041550781</v>
      </c>
      <c r="Z87" s="287">
        <f>SUM($B$86:Z86)</f>
        <v>-1308613.9100694801</v>
      </c>
      <c r="AA87" s="287">
        <f>SUM($B$86:AA86)</f>
        <v>-1308602.2207833317</v>
      </c>
      <c r="AB87" s="287">
        <f>SUM($B$86:AB86)</f>
        <v>-1308586.5604405527</v>
      </c>
      <c r="AC87" s="287">
        <f>SUM($B$86:AC86)</f>
        <v>-1308568.5774290795</v>
      </c>
      <c r="AD87" s="287">
        <f>SUM($B$86:AD86)</f>
        <v>-1308549.4809813318</v>
      </c>
      <c r="AE87" s="287">
        <f>SUM($B$86:AE86)</f>
        <v>-1308530.1417708308</v>
      </c>
    </row>
    <row r="88" spans="1:31" x14ac:dyDescent="0.2">
      <c r="A88" s="293" t="s">
        <v>596</v>
      </c>
      <c r="B88" s="297">
        <f>IF((ISERR(IRR($B$83:B83))),0,IF(IRR($B$83:B83)&lt;0,0,IRR($B$83:B83)))</f>
        <v>0</v>
      </c>
      <c r="C88" s="297">
        <f>IF((ISERR(IRR($B$83:C83))),0,IF(IRR($B$83:C83)&lt;0,0,IRR($B$83:C83)))</f>
        <v>0</v>
      </c>
      <c r="D88" s="297">
        <f>IF((ISERR(IRR($B$83:D83))),0,IF(IRR($B$83:D83)&lt;0,0,IRR($B$83:D83)))</f>
        <v>0</v>
      </c>
      <c r="E88" s="297">
        <f>IF((ISERR(IRR($B$83:E83))),0,IF(IRR($B$83:E83)&lt;0,0,IRR($B$83:E83)))</f>
        <v>0</v>
      </c>
      <c r="F88" s="297">
        <f>IF((ISERR(IRR($B$83:F83))),0,IF(IRR($B$83:F83)&lt;0,0,IRR($B$83:F83)))</f>
        <v>0</v>
      </c>
      <c r="G88" s="297">
        <f>IF((ISERR(IRR($B$83:G83))),0,IF(IRR($B$83:G83)&lt;0,0,IRR($B$83:G83)))</f>
        <v>0</v>
      </c>
      <c r="H88" s="297">
        <f>IF((ISERR(IRR($B$83:H83))),0,IF(IRR($B$83:H83)&lt;0,0,IRR($B$83:H83)))</f>
        <v>0</v>
      </c>
      <c r="I88" s="297">
        <f>IF((ISERR(IRR($B$83:I83))),0,IF(IRR($B$83:I83)&lt;0,0,IRR($B$83:I83)))</f>
        <v>0</v>
      </c>
      <c r="J88" s="297">
        <f>IF((ISERR(IRR($B$83:J83))),0,IF(IRR($B$83:J83)&lt;0,0,IRR($B$83:J83)))</f>
        <v>0</v>
      </c>
      <c r="K88" s="297">
        <f>IF((ISERR(IRR($B$83:K83))),0,IF(IRR($B$83:K83)&lt;0,0,IRR($B$83:K83)))</f>
        <v>0</v>
      </c>
      <c r="L88" s="297">
        <f>IF((ISERR(IRR($B$83:L83))),0,IF(IRR($B$83:L83)&lt;0,0,IRR($B$83:L83)))</f>
        <v>0</v>
      </c>
      <c r="M88" s="297">
        <f>IF((ISERR(IRR($B$83:M83))),0,IF(IRR($B$83:M83)&lt;0,0,IRR($B$83:M83)))</f>
        <v>0</v>
      </c>
      <c r="N88" s="297">
        <f>IF((ISERR(IRR($B$83:N83))),0,IF(IRR($B$83:N83)&lt;0,0,IRR($B$83:N83)))</f>
        <v>0</v>
      </c>
      <c r="O88" s="297">
        <f>IF((ISERR(IRR($B$83:O83))),0,IF(IRR($B$83:O83)&lt;0,0,IRR($B$83:O83)))</f>
        <v>0</v>
      </c>
      <c r="P88" s="297">
        <f>IF((ISERR(IRR($B$83:P83))),0,IF(IRR($B$83:P83)&lt;0,0,IRR($B$83:P83)))</f>
        <v>0</v>
      </c>
      <c r="Q88" s="297">
        <f>IF((ISERR(IRR($B$83:Q83))),0,IF(IRR($B$83:Q83)&lt;0,0,IRR($B$83:Q83)))</f>
        <v>0</v>
      </c>
      <c r="R88" s="297">
        <f>IF((ISERR(IRR($B$83:R83))),0,IF(IRR($B$83:R83)&lt;0,0,IRR($B$83:R83)))</f>
        <v>0</v>
      </c>
      <c r="S88" s="297">
        <f>IF((ISERR(IRR($B$83:S83))),0,IF(IRR($B$83:S83)&lt;0,0,IRR($B$83:S83)))</f>
        <v>0</v>
      </c>
      <c r="T88" s="297">
        <f>IF((ISERR(IRR($B$83:T83))),0,IF(IRR($B$83:T83)&lt;0,0,IRR($B$83:T83)))</f>
        <v>0</v>
      </c>
      <c r="U88" s="297">
        <f>IF((ISERR(IRR($B$83:U83))),0,IF(IRR($B$83:U83)&lt;0,0,IRR($B$83:U83)))</f>
        <v>0</v>
      </c>
      <c r="V88" s="297">
        <f>IF((ISERR(IRR($B$83:V83))),0,IF(IRR($B$83:V83)&lt;0,0,IRR($B$83:V83)))</f>
        <v>0</v>
      </c>
      <c r="W88" s="297">
        <f>IF((ISERR(IRR($B$83:W83))),0,IF(IRR($B$83:W83)&lt;0,0,IRR($B$83:W83)))</f>
        <v>0</v>
      </c>
      <c r="X88" s="297">
        <f>IF((ISERR(IRR($B$83:X83))),0,IF(IRR($B$83:X83)&lt;0,0,IRR($B$83:X83)))</f>
        <v>0</v>
      </c>
      <c r="Y88" s="297">
        <f>IF((ISERR(IRR($B$83:Y83))),0,IF(IRR($B$83:Y83)&lt;0,0,IRR($B$83:Y83)))</f>
        <v>0</v>
      </c>
      <c r="Z88" s="297">
        <f>IF((ISERR(IRR($B$83:Z83))),0,IF(IRR($B$83:Z83)&lt;0,0,IRR($B$83:Z83)))</f>
        <v>0</v>
      </c>
      <c r="AA88" s="297">
        <f>IF((ISERR(IRR($B$83:AA83))),0,IF(IRR($B$83:AA83)&lt;0,0,IRR($B$83:AA83)))</f>
        <v>0</v>
      </c>
      <c r="AB88" s="297">
        <f>IF((ISERR(IRR($B$83:AB83))),0,IF(IRR($B$83:AB83)&lt;0,0,IRR($B$83:AB83)))</f>
        <v>0</v>
      </c>
      <c r="AC88" s="297">
        <f>IF((ISERR(IRR($B$83:AC83))),0,IF(IRR($B$83:AC83)&lt;0,0,IRR($B$83:AC83)))</f>
        <v>0</v>
      </c>
      <c r="AD88" s="297">
        <f>IF((ISERR(IRR($B$83:AD83))),0,IF(IRR($B$83:AD83)&lt;0,0,IRR($B$83:AD83)))</f>
        <v>0</v>
      </c>
      <c r="AE88" s="297">
        <f>IF((ISERR(IRR($B$83:AE83))),0,IF(IRR($B$83:AE83)&lt;0,0,IRR($B$83:AE83)))</f>
        <v>0</v>
      </c>
    </row>
    <row r="89" spans="1:31" x14ac:dyDescent="0.2">
      <c r="A89" s="293" t="s">
        <v>597</v>
      </c>
      <c r="B89" s="298">
        <f t="shared" ref="B89:AE89" si="16">IF(AND(B84&gt;0,A84&lt;0),(B74-(B84/(B84-A84))),0)</f>
        <v>0</v>
      </c>
      <c r="C89" s="298">
        <f t="shared" si="16"/>
        <v>0</v>
      </c>
      <c r="D89" s="298">
        <f t="shared" si="16"/>
        <v>0</v>
      </c>
      <c r="E89" s="298">
        <f t="shared" si="16"/>
        <v>0</v>
      </c>
      <c r="F89" s="298">
        <f t="shared" si="16"/>
        <v>0</v>
      </c>
      <c r="G89" s="298">
        <f t="shared" si="16"/>
        <v>0</v>
      </c>
      <c r="H89" s="298">
        <f t="shared" si="16"/>
        <v>0</v>
      </c>
      <c r="I89" s="298">
        <f t="shared" si="16"/>
        <v>0</v>
      </c>
      <c r="J89" s="298">
        <f t="shared" si="16"/>
        <v>0</v>
      </c>
      <c r="K89" s="298">
        <f t="shared" si="16"/>
        <v>0</v>
      </c>
      <c r="L89" s="298">
        <f t="shared" si="16"/>
        <v>0</v>
      </c>
      <c r="M89" s="298">
        <f t="shared" si="16"/>
        <v>0</v>
      </c>
      <c r="N89" s="298">
        <f t="shared" si="16"/>
        <v>0</v>
      </c>
      <c r="O89" s="298">
        <f t="shared" si="16"/>
        <v>0</v>
      </c>
      <c r="P89" s="298">
        <f t="shared" si="16"/>
        <v>0</v>
      </c>
      <c r="Q89" s="298">
        <f t="shared" si="16"/>
        <v>0</v>
      </c>
      <c r="R89" s="298">
        <f t="shared" si="16"/>
        <v>0</v>
      </c>
      <c r="S89" s="298">
        <f t="shared" si="16"/>
        <v>0</v>
      </c>
      <c r="T89" s="298">
        <f t="shared" si="16"/>
        <v>0</v>
      </c>
      <c r="U89" s="298">
        <f t="shared" si="16"/>
        <v>0</v>
      </c>
      <c r="V89" s="298">
        <f t="shared" si="16"/>
        <v>0</v>
      </c>
      <c r="W89" s="298">
        <f t="shared" si="16"/>
        <v>0</v>
      </c>
      <c r="X89" s="298">
        <f t="shared" si="16"/>
        <v>0</v>
      </c>
      <c r="Y89" s="298">
        <f t="shared" si="16"/>
        <v>0</v>
      </c>
      <c r="Z89" s="298">
        <f t="shared" si="16"/>
        <v>0</v>
      </c>
      <c r="AA89" s="298">
        <f t="shared" si="16"/>
        <v>0</v>
      </c>
      <c r="AB89" s="298">
        <f t="shared" si="16"/>
        <v>0</v>
      </c>
      <c r="AC89" s="298">
        <f t="shared" si="16"/>
        <v>0</v>
      </c>
      <c r="AD89" s="298">
        <f t="shared" si="16"/>
        <v>0</v>
      </c>
      <c r="AE89" s="298">
        <f t="shared" si="16"/>
        <v>0</v>
      </c>
    </row>
    <row r="90" spans="1:31" ht="13.5" thickBot="1" x14ac:dyDescent="0.25">
      <c r="A90" s="299" t="s">
        <v>598</v>
      </c>
      <c r="B90" s="300">
        <f t="shared" ref="B90:AE90" si="17">IF(AND(B87&gt;0,A87&lt;0),(B74-(B87/(B87-A87))),0)</f>
        <v>0</v>
      </c>
      <c r="C90" s="300">
        <f t="shared" si="17"/>
        <v>0</v>
      </c>
      <c r="D90" s="300">
        <f t="shared" si="17"/>
        <v>0</v>
      </c>
      <c r="E90" s="300">
        <f t="shared" si="17"/>
        <v>0</v>
      </c>
      <c r="F90" s="300">
        <f t="shared" si="17"/>
        <v>0</v>
      </c>
      <c r="G90" s="300">
        <f t="shared" si="17"/>
        <v>0</v>
      </c>
      <c r="H90" s="300">
        <f t="shared" si="17"/>
        <v>0</v>
      </c>
      <c r="I90" s="300">
        <f t="shared" si="17"/>
        <v>0</v>
      </c>
      <c r="J90" s="300">
        <f t="shared" si="17"/>
        <v>0</v>
      </c>
      <c r="K90" s="300">
        <f t="shared" si="17"/>
        <v>0</v>
      </c>
      <c r="L90" s="300">
        <f t="shared" si="17"/>
        <v>0</v>
      </c>
      <c r="M90" s="300">
        <f t="shared" si="17"/>
        <v>0</v>
      </c>
      <c r="N90" s="300">
        <f t="shared" si="17"/>
        <v>0</v>
      </c>
      <c r="O90" s="300">
        <f t="shared" si="17"/>
        <v>0</v>
      </c>
      <c r="P90" s="300">
        <f t="shared" si="17"/>
        <v>0</v>
      </c>
      <c r="Q90" s="300">
        <f t="shared" si="17"/>
        <v>0</v>
      </c>
      <c r="R90" s="300">
        <f t="shared" si="17"/>
        <v>0</v>
      </c>
      <c r="S90" s="300">
        <f t="shared" si="17"/>
        <v>0</v>
      </c>
      <c r="T90" s="300">
        <f t="shared" si="17"/>
        <v>0</v>
      </c>
      <c r="U90" s="300">
        <f t="shared" si="17"/>
        <v>0</v>
      </c>
      <c r="V90" s="300">
        <f t="shared" si="17"/>
        <v>0</v>
      </c>
      <c r="W90" s="300">
        <f t="shared" si="17"/>
        <v>0</v>
      </c>
      <c r="X90" s="300">
        <f t="shared" si="17"/>
        <v>0</v>
      </c>
      <c r="Y90" s="300">
        <f t="shared" si="17"/>
        <v>0</v>
      </c>
      <c r="Z90" s="300">
        <f t="shared" si="17"/>
        <v>0</v>
      </c>
      <c r="AA90" s="300">
        <f t="shared" si="17"/>
        <v>0</v>
      </c>
      <c r="AB90" s="300">
        <f t="shared" si="17"/>
        <v>0</v>
      </c>
      <c r="AC90" s="300">
        <f t="shared" si="17"/>
        <v>0</v>
      </c>
      <c r="AD90" s="300">
        <f t="shared" si="17"/>
        <v>0</v>
      </c>
      <c r="AE90" s="300">
        <f t="shared" si="17"/>
        <v>0</v>
      </c>
    </row>
    <row r="91" spans="1:31" x14ac:dyDescent="0.2">
      <c r="A91" s="301"/>
      <c r="B91" s="301">
        <v>2025</v>
      </c>
      <c r="C91" s="301">
        <f t="shared" ref="C91:R92" si="18">B91+1</f>
        <v>2026</v>
      </c>
      <c r="D91" s="301">
        <f t="shared" si="18"/>
        <v>2027</v>
      </c>
      <c r="E91" s="301">
        <f t="shared" si="18"/>
        <v>2028</v>
      </c>
      <c r="F91" s="301">
        <f t="shared" si="18"/>
        <v>2029</v>
      </c>
      <c r="G91" s="301">
        <f t="shared" si="18"/>
        <v>2030</v>
      </c>
      <c r="H91" s="301">
        <f t="shared" si="18"/>
        <v>2031</v>
      </c>
      <c r="I91" s="301">
        <f t="shared" si="18"/>
        <v>2032</v>
      </c>
      <c r="J91" s="301">
        <f t="shared" si="18"/>
        <v>2033</v>
      </c>
      <c r="K91" s="301">
        <f t="shared" si="18"/>
        <v>2034</v>
      </c>
      <c r="L91" s="301">
        <f t="shared" si="18"/>
        <v>2035</v>
      </c>
      <c r="M91" s="301">
        <f t="shared" si="18"/>
        <v>2036</v>
      </c>
      <c r="N91" s="301">
        <f t="shared" si="18"/>
        <v>2037</v>
      </c>
      <c r="O91" s="301">
        <f t="shared" si="18"/>
        <v>2038</v>
      </c>
      <c r="P91" s="301">
        <f t="shared" si="18"/>
        <v>2039</v>
      </c>
      <c r="Q91" s="301">
        <f t="shared" si="18"/>
        <v>2040</v>
      </c>
      <c r="R91" s="301">
        <f t="shared" si="18"/>
        <v>2041</v>
      </c>
      <c r="S91" s="301">
        <f t="shared" ref="S91:AE92" si="19">R91+1</f>
        <v>2042</v>
      </c>
      <c r="T91" s="301">
        <f t="shared" si="19"/>
        <v>2043</v>
      </c>
      <c r="U91" s="301">
        <f t="shared" si="19"/>
        <v>2044</v>
      </c>
      <c r="V91" s="301">
        <f t="shared" si="19"/>
        <v>2045</v>
      </c>
      <c r="W91" s="301">
        <f t="shared" si="19"/>
        <v>2046</v>
      </c>
      <c r="X91" s="301">
        <f t="shared" si="19"/>
        <v>2047</v>
      </c>
      <c r="Y91" s="301">
        <f t="shared" si="19"/>
        <v>2048</v>
      </c>
      <c r="Z91" s="301">
        <f t="shared" si="19"/>
        <v>2049</v>
      </c>
      <c r="AA91" s="301">
        <f t="shared" si="19"/>
        <v>2050</v>
      </c>
      <c r="AB91" s="301">
        <f t="shared" si="19"/>
        <v>2051</v>
      </c>
      <c r="AC91" s="301">
        <f t="shared" si="19"/>
        <v>2052</v>
      </c>
      <c r="AD91" s="301">
        <f t="shared" si="19"/>
        <v>2053</v>
      </c>
      <c r="AE91" s="301">
        <f t="shared" si="19"/>
        <v>2054</v>
      </c>
    </row>
    <row r="92" spans="1:31" x14ac:dyDescent="0.2">
      <c r="B92" s="232">
        <v>1</v>
      </c>
      <c r="C92" s="232">
        <f>B92+1</f>
        <v>2</v>
      </c>
      <c r="D92" s="232">
        <f t="shared" si="18"/>
        <v>3</v>
      </c>
      <c r="E92" s="232">
        <f t="shared" si="18"/>
        <v>4</v>
      </c>
      <c r="F92" s="232">
        <f t="shared" si="18"/>
        <v>5</v>
      </c>
      <c r="G92" s="232">
        <f t="shared" si="18"/>
        <v>6</v>
      </c>
      <c r="H92" s="232">
        <f t="shared" si="18"/>
        <v>7</v>
      </c>
      <c r="I92" s="232">
        <f t="shared" si="18"/>
        <v>8</v>
      </c>
      <c r="J92" s="232">
        <f t="shared" si="18"/>
        <v>9</v>
      </c>
      <c r="K92" s="232">
        <f t="shared" si="18"/>
        <v>10</v>
      </c>
      <c r="L92" s="232">
        <f t="shared" si="18"/>
        <v>11</v>
      </c>
      <c r="M92" s="232">
        <f t="shared" si="18"/>
        <v>12</v>
      </c>
      <c r="N92" s="232">
        <f t="shared" si="18"/>
        <v>13</v>
      </c>
      <c r="O92" s="232">
        <f t="shared" si="18"/>
        <v>14</v>
      </c>
      <c r="P92" s="232">
        <f t="shared" si="18"/>
        <v>15</v>
      </c>
      <c r="Q92" s="232">
        <f t="shared" si="18"/>
        <v>16</v>
      </c>
      <c r="R92" s="232">
        <f t="shared" si="18"/>
        <v>17</v>
      </c>
      <c r="S92" s="232">
        <f t="shared" si="19"/>
        <v>18</v>
      </c>
      <c r="T92" s="232">
        <f t="shared" si="19"/>
        <v>19</v>
      </c>
      <c r="U92" s="232">
        <f t="shared" si="19"/>
        <v>20</v>
      </c>
      <c r="V92" s="232">
        <f t="shared" si="19"/>
        <v>21</v>
      </c>
      <c r="W92" s="232">
        <f t="shared" si="19"/>
        <v>22</v>
      </c>
      <c r="X92" s="232">
        <f t="shared" si="19"/>
        <v>23</v>
      </c>
      <c r="Y92" s="232">
        <f t="shared" si="19"/>
        <v>24</v>
      </c>
      <c r="Z92" s="232">
        <f t="shared" si="19"/>
        <v>25</v>
      </c>
      <c r="AA92" s="232">
        <f t="shared" si="19"/>
        <v>26</v>
      </c>
      <c r="AB92" s="232">
        <f t="shared" si="19"/>
        <v>27</v>
      </c>
      <c r="AC92" s="232">
        <f t="shared" si="19"/>
        <v>28</v>
      </c>
      <c r="AD92" s="232">
        <f t="shared" si="19"/>
        <v>29</v>
      </c>
      <c r="AE92" s="232">
        <f t="shared" si="19"/>
        <v>30</v>
      </c>
    </row>
    <row r="93" spans="1:31" x14ac:dyDescent="0.2">
      <c r="A93" s="369" t="s">
        <v>599</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row>
    <row r="94" spans="1:31" x14ac:dyDescent="0.2">
      <c r="A94" s="369" t="s">
        <v>600</v>
      </c>
      <c r="B94" s="369"/>
      <c r="C94" s="369"/>
      <c r="D94" s="369"/>
      <c r="E94" s="369"/>
      <c r="F94" s="369"/>
      <c r="G94" s="369"/>
      <c r="H94" s="369"/>
      <c r="I94" s="369"/>
      <c r="N94" s="232"/>
    </row>
    <row r="95" spans="1:31" x14ac:dyDescent="0.2">
      <c r="C95" s="302"/>
      <c r="N95" s="232"/>
    </row>
    <row r="96" spans="1:31" x14ac:dyDescent="0.2">
      <c r="N96" s="232"/>
    </row>
    <row r="97" spans="2:14" s="222" customFormat="1" x14ac:dyDescent="0.2">
      <c r="N97" s="232"/>
    </row>
    <row r="98" spans="2:14" s="222" customFormat="1" hidden="1" x14ac:dyDescent="0.2">
      <c r="N98" s="232"/>
    </row>
    <row r="99" spans="2:14" s="222" customFormat="1" hidden="1" x14ac:dyDescent="0.2">
      <c r="N99" s="232"/>
    </row>
    <row r="100" spans="2:14" s="222" customFormat="1" hidden="1" x14ac:dyDescent="0.2">
      <c r="N100" s="232"/>
    </row>
    <row r="101" spans="2:14" s="222" customFormat="1" hidden="1" x14ac:dyDescent="0.2">
      <c r="B101" s="311">
        <v>2022</v>
      </c>
      <c r="C101" s="311">
        <f>B101+1</f>
        <v>2023</v>
      </c>
      <c r="D101" s="311">
        <f t="shared" ref="D101:F101" si="20">C101+1</f>
        <v>2024</v>
      </c>
      <c r="E101" s="311">
        <f t="shared" si="20"/>
        <v>2025</v>
      </c>
      <c r="F101" s="311">
        <f t="shared" si="20"/>
        <v>2026</v>
      </c>
      <c r="N101" s="232"/>
    </row>
    <row r="102" spans="2:14" s="222" customFormat="1" hidden="1" x14ac:dyDescent="0.2">
      <c r="B102" s="311">
        <v>114.63142733059399</v>
      </c>
      <c r="C102" s="311">
        <v>106.968874824043</v>
      </c>
      <c r="D102" s="311">
        <v>105.27260918901</v>
      </c>
      <c r="E102" s="311">
        <v>104.761984318213</v>
      </c>
      <c r="F102" s="311">
        <v>104.57995653007001</v>
      </c>
      <c r="N102" s="232"/>
    </row>
    <row r="103" spans="2:14" s="222" customFormat="1" hidden="1" x14ac:dyDescent="0.2">
      <c r="B103" s="232"/>
      <c r="C103" s="232"/>
      <c r="D103" s="232"/>
      <c r="E103" s="232"/>
      <c r="F103" s="232"/>
      <c r="N103" s="232"/>
    </row>
    <row r="104" spans="2:14" s="222" customFormat="1" hidden="1" x14ac:dyDescent="0.2">
      <c r="N104" s="232"/>
    </row>
    <row r="105" spans="2:14" s="222" customFormat="1" hidden="1" x14ac:dyDescent="0.2">
      <c r="N105" s="232"/>
    </row>
    <row r="106" spans="2:14" s="222" customFormat="1" hidden="1" x14ac:dyDescent="0.2">
      <c r="N106" s="232"/>
    </row>
    <row r="107" spans="2:14" s="222" customFormat="1" hidden="1" x14ac:dyDescent="0.2">
      <c r="N107" s="232"/>
    </row>
    <row r="108" spans="2:14" s="222" customFormat="1" hidden="1" x14ac:dyDescent="0.2">
      <c r="N108" s="232"/>
    </row>
    <row r="109" spans="2:14" s="222" customFormat="1" hidden="1" x14ac:dyDescent="0.2">
      <c r="N109" s="232"/>
    </row>
    <row r="110" spans="2:14" s="222" customFormat="1" x14ac:dyDescent="0.2">
      <c r="N110" s="232"/>
    </row>
    <row r="111" spans="2:14" s="222" customFormat="1" x14ac:dyDescent="0.2">
      <c r="N111" s="232"/>
    </row>
    <row r="112" spans="2:14" s="222" customFormat="1" x14ac:dyDescent="0.2">
      <c r="N112" s="232"/>
    </row>
    <row r="113" spans="14:14" s="222" customFormat="1" x14ac:dyDescent="0.2">
      <c r="N113" s="232"/>
    </row>
    <row r="114" spans="14:14" s="222" customFormat="1" x14ac:dyDescent="0.2">
      <c r="N114" s="232"/>
    </row>
    <row r="115" spans="14:14" s="222" customFormat="1" x14ac:dyDescent="0.2">
      <c r="N115" s="232"/>
    </row>
    <row r="116" spans="14:14" s="222" customFormat="1" x14ac:dyDescent="0.2">
      <c r="N116" s="232"/>
    </row>
    <row r="117" spans="14:14" s="222" customFormat="1" x14ac:dyDescent="0.2">
      <c r="N117" s="232"/>
    </row>
    <row r="118" spans="14:14" s="222" customFormat="1" x14ac:dyDescent="0.2">
      <c r="N118" s="232"/>
    </row>
    <row r="119" spans="14:14" s="222" customFormat="1" x14ac:dyDescent="0.2">
      <c r="N119" s="232"/>
    </row>
    <row r="120" spans="14:14" s="222" customFormat="1" x14ac:dyDescent="0.2">
      <c r="N120" s="232"/>
    </row>
    <row r="121" spans="14:14" s="222" customFormat="1" x14ac:dyDescent="0.2">
      <c r="N121" s="232"/>
    </row>
    <row r="122" spans="14:14" s="222" customFormat="1" x14ac:dyDescent="0.2">
      <c r="N122" s="232"/>
    </row>
    <row r="123" spans="14:14" s="222" customFormat="1" x14ac:dyDescent="0.2">
      <c r="N123" s="232"/>
    </row>
    <row r="124" spans="14:14" s="222" customFormat="1" x14ac:dyDescent="0.2">
      <c r="N124" s="232"/>
    </row>
    <row r="125" spans="14:14" s="222" customFormat="1" x14ac:dyDescent="0.2">
      <c r="N125" s="232"/>
    </row>
    <row r="126" spans="14:14" s="222" customFormat="1" x14ac:dyDescent="0.2">
      <c r="N126" s="232"/>
    </row>
    <row r="127" spans="14:14" s="222" customFormat="1" x14ac:dyDescent="0.2">
      <c r="N127" s="232"/>
    </row>
    <row r="128" spans="14:14" s="222" customFormat="1" x14ac:dyDescent="0.2">
      <c r="N128" s="232"/>
    </row>
    <row r="129" spans="14:14" s="222" customFormat="1" x14ac:dyDescent="0.2">
      <c r="N129" s="232"/>
    </row>
    <row r="130" spans="14:14" s="222" customFormat="1" x14ac:dyDescent="0.2">
      <c r="N130" s="232"/>
    </row>
    <row r="131" spans="14:14" s="222" customFormat="1" x14ac:dyDescent="0.2">
      <c r="N131" s="232"/>
    </row>
    <row r="132" spans="14:14" s="222" customFormat="1" x14ac:dyDescent="0.2">
      <c r="N132" s="232"/>
    </row>
    <row r="133" spans="14:14" s="222" customFormat="1" x14ac:dyDescent="0.2">
      <c r="N133" s="232"/>
    </row>
    <row r="134" spans="14:14" s="222" customFormat="1" x14ac:dyDescent="0.2">
      <c r="N134" s="232"/>
    </row>
    <row r="135" spans="14:14" s="222" customFormat="1" x14ac:dyDescent="0.2">
      <c r="N135" s="232"/>
    </row>
    <row r="136" spans="14:14" s="222" customFormat="1" x14ac:dyDescent="0.2">
      <c r="N136" s="232"/>
    </row>
    <row r="137" spans="14:14" s="222" customFormat="1" x14ac:dyDescent="0.2">
      <c r="N137" s="232"/>
    </row>
    <row r="138" spans="14:14" s="222" customFormat="1" x14ac:dyDescent="0.2">
      <c r="N138" s="232"/>
    </row>
    <row r="139" spans="14:14" s="222" customFormat="1" x14ac:dyDescent="0.2">
      <c r="N139" s="232"/>
    </row>
    <row r="140" spans="14:14" s="222" customFormat="1" x14ac:dyDescent="0.2">
      <c r="N140" s="232"/>
    </row>
    <row r="141" spans="14:14" s="222" customFormat="1" x14ac:dyDescent="0.2">
      <c r="N141" s="232"/>
    </row>
    <row r="142" spans="14:14" s="222" customFormat="1" x14ac:dyDescent="0.2">
      <c r="N142" s="232"/>
    </row>
    <row r="143" spans="14:14" s="222" customFormat="1" x14ac:dyDescent="0.2">
      <c r="N143" s="232"/>
    </row>
    <row r="144" spans="14:14" s="222" customFormat="1" x14ac:dyDescent="0.2">
      <c r="N144" s="232"/>
    </row>
    <row r="145" spans="14:14" s="222" customFormat="1" x14ac:dyDescent="0.2">
      <c r="N145" s="232"/>
    </row>
    <row r="146" spans="14:14" s="222" customFormat="1" x14ac:dyDescent="0.2">
      <c r="N146" s="232"/>
    </row>
    <row r="147" spans="14:14" s="222" customFormat="1" x14ac:dyDescent="0.2">
      <c r="N147" s="232"/>
    </row>
    <row r="148" spans="14:14" s="222" customFormat="1" x14ac:dyDescent="0.2">
      <c r="N148" s="232"/>
    </row>
    <row r="149" spans="14:14" s="222" customFormat="1" x14ac:dyDescent="0.2">
      <c r="N149" s="232"/>
    </row>
    <row r="150" spans="14:14" s="222" customFormat="1" x14ac:dyDescent="0.2">
      <c r="N150" s="232"/>
    </row>
    <row r="151" spans="14:14" s="222" customFormat="1" x14ac:dyDescent="0.2">
      <c r="N151" s="232"/>
    </row>
    <row r="152" spans="14:14" s="222" customFormat="1" x14ac:dyDescent="0.2">
      <c r="N152" s="232"/>
    </row>
    <row r="153" spans="14:14" s="222" customFormat="1" x14ac:dyDescent="0.2">
      <c r="N153" s="232"/>
    </row>
    <row r="154" spans="14:14" s="222" customFormat="1" x14ac:dyDescent="0.2">
      <c r="N154" s="232"/>
    </row>
    <row r="155" spans="14:14" s="222" customFormat="1" x14ac:dyDescent="0.2">
      <c r="N155" s="232"/>
    </row>
    <row r="156" spans="14:14" s="222" customFormat="1" x14ac:dyDescent="0.2">
      <c r="N156" s="232"/>
    </row>
    <row r="157" spans="14:14" s="222" customFormat="1" x14ac:dyDescent="0.2">
      <c r="N157" s="232"/>
    </row>
    <row r="158" spans="14:14" s="222" customFormat="1" x14ac:dyDescent="0.2">
      <c r="N158" s="232"/>
    </row>
    <row r="159" spans="14:14" s="222" customFormat="1" x14ac:dyDescent="0.2">
      <c r="N159" s="232"/>
    </row>
    <row r="160" spans="14:14" s="222" customFormat="1" x14ac:dyDescent="0.2">
      <c r="N160" s="232"/>
    </row>
    <row r="161" spans="14:14" s="222" customFormat="1" x14ac:dyDescent="0.2">
      <c r="N161" s="232"/>
    </row>
    <row r="162" spans="14:14" s="222" customFormat="1" x14ac:dyDescent="0.2">
      <c r="N162" s="232"/>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H53" sqref="H53"/>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17" t="str">
        <f>'2. паспорт  ТП'!A4:S4</f>
        <v>Год раскрытия информации: 2025 год</v>
      </c>
      <c r="B5" s="317"/>
      <c r="C5" s="317"/>
      <c r="D5" s="317"/>
      <c r="E5" s="317"/>
      <c r="F5" s="317"/>
      <c r="G5" s="317"/>
      <c r="H5" s="317"/>
      <c r="I5" s="317"/>
      <c r="J5" s="317"/>
      <c r="K5" s="317"/>
      <c r="L5" s="3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21" t="s">
        <v>6</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7" t="str">
        <f>'1. паспорт местоположение'!A9:C9</f>
        <v xml:space="preserve">Акционерное общество "Западная энергетическая компания" </v>
      </c>
      <c r="B9" s="327"/>
      <c r="C9" s="327"/>
      <c r="D9" s="327"/>
      <c r="E9" s="327"/>
      <c r="F9" s="327"/>
      <c r="G9" s="327"/>
      <c r="H9" s="327"/>
      <c r="I9" s="327"/>
      <c r="J9" s="327"/>
      <c r="K9" s="327"/>
      <c r="L9" s="327"/>
    </row>
    <row r="10" spans="1:44" x14ac:dyDescent="0.25">
      <c r="A10" s="318" t="s">
        <v>5</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7" t="str">
        <f>'1. паспорт местоположение'!A12:C12</f>
        <v>O 24-14</v>
      </c>
      <c r="B12" s="327"/>
      <c r="C12" s="327"/>
      <c r="D12" s="327"/>
      <c r="E12" s="327"/>
      <c r="F12" s="327"/>
      <c r="G12" s="327"/>
      <c r="H12" s="327"/>
      <c r="I12" s="327"/>
      <c r="J12" s="327"/>
      <c r="K12" s="327"/>
      <c r="L12" s="327"/>
    </row>
    <row r="13" spans="1:44" x14ac:dyDescent="0.25">
      <c r="A13" s="318" t="s">
        <v>4</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x14ac:dyDescent="0.25">
      <c r="A15"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5" s="327"/>
      <c r="C15" s="327"/>
      <c r="D15" s="327"/>
      <c r="E15" s="327"/>
      <c r="F15" s="327"/>
      <c r="G15" s="327"/>
      <c r="H15" s="327"/>
      <c r="I15" s="327"/>
      <c r="J15" s="327"/>
      <c r="K15" s="327"/>
      <c r="L15" s="327"/>
    </row>
    <row r="16" spans="1:44" x14ac:dyDescent="0.25">
      <c r="A16" s="318" t="s">
        <v>3</v>
      </c>
      <c r="B16" s="318"/>
      <c r="C16" s="318"/>
      <c r="D16" s="318"/>
      <c r="E16" s="318"/>
      <c r="F16" s="318"/>
      <c r="G16" s="318"/>
      <c r="H16" s="318"/>
      <c r="I16" s="318"/>
      <c r="J16" s="318"/>
      <c r="K16" s="318"/>
      <c r="L16" s="318"/>
    </row>
    <row r="17" spans="1:12" ht="15.75" customHeight="1" x14ac:dyDescent="0.25">
      <c r="L17" s="72"/>
    </row>
    <row r="18" spans="1:12" x14ac:dyDescent="0.25">
      <c r="K18" s="32"/>
    </row>
    <row r="19" spans="1:12" ht="15.75" customHeight="1" x14ac:dyDescent="0.25">
      <c r="A19" s="373" t="s">
        <v>422</v>
      </c>
      <c r="B19" s="373"/>
      <c r="C19" s="373"/>
      <c r="D19" s="373"/>
      <c r="E19" s="373"/>
      <c r="F19" s="373"/>
      <c r="G19" s="373"/>
      <c r="H19" s="373"/>
      <c r="I19" s="373"/>
      <c r="J19" s="373"/>
      <c r="K19" s="373"/>
      <c r="L19" s="373"/>
    </row>
    <row r="20" spans="1:12" x14ac:dyDescent="0.25">
      <c r="A20" s="46"/>
      <c r="B20" s="46"/>
    </row>
    <row r="21" spans="1:12" ht="28.5" customHeight="1" x14ac:dyDescent="0.25">
      <c r="A21" s="374" t="s">
        <v>217</v>
      </c>
      <c r="B21" s="374" t="s">
        <v>216</v>
      </c>
      <c r="C21" s="379" t="s">
        <v>354</v>
      </c>
      <c r="D21" s="379"/>
      <c r="E21" s="379"/>
      <c r="F21" s="379"/>
      <c r="G21" s="379"/>
      <c r="H21" s="379"/>
      <c r="I21" s="374" t="s">
        <v>215</v>
      </c>
      <c r="J21" s="376" t="s">
        <v>356</v>
      </c>
      <c r="K21" s="374" t="s">
        <v>214</v>
      </c>
      <c r="L21" s="375" t="s">
        <v>355</v>
      </c>
    </row>
    <row r="22" spans="1:12" ht="58.5" customHeight="1" x14ac:dyDescent="0.25">
      <c r="A22" s="374"/>
      <c r="B22" s="374"/>
      <c r="C22" s="380" t="s">
        <v>565</v>
      </c>
      <c r="D22" s="380"/>
      <c r="E22" s="380" t="s">
        <v>8</v>
      </c>
      <c r="F22" s="380"/>
      <c r="G22" s="380" t="s">
        <v>566</v>
      </c>
      <c r="H22" s="380"/>
      <c r="I22" s="374"/>
      <c r="J22" s="377"/>
      <c r="K22" s="374"/>
      <c r="L22" s="375"/>
    </row>
    <row r="23" spans="1:12" ht="31.5" x14ac:dyDescent="0.25">
      <c r="A23" s="374"/>
      <c r="B23" s="374"/>
      <c r="C23" s="64" t="s">
        <v>213</v>
      </c>
      <c r="D23" s="64" t="s">
        <v>212</v>
      </c>
      <c r="E23" s="64" t="s">
        <v>213</v>
      </c>
      <c r="F23" s="64" t="s">
        <v>212</v>
      </c>
      <c r="G23" s="64" t="s">
        <v>213</v>
      </c>
      <c r="H23" s="64" t="s">
        <v>212</v>
      </c>
      <c r="I23" s="374"/>
      <c r="J23" s="378"/>
      <c r="K23" s="374"/>
      <c r="L23" s="375"/>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3"/>
      <c r="D25" s="213"/>
      <c r="E25" s="70"/>
      <c r="F25" s="70"/>
      <c r="G25" s="213"/>
      <c r="H25" s="213"/>
      <c r="I25" s="70"/>
      <c r="J25" s="70"/>
      <c r="K25" s="62"/>
      <c r="L25" s="74"/>
    </row>
    <row r="26" spans="1:12" ht="21.75" customHeight="1" x14ac:dyDescent="0.25">
      <c r="A26" s="64" t="s">
        <v>210</v>
      </c>
      <c r="B26" s="71" t="s">
        <v>361</v>
      </c>
      <c r="C26" s="214"/>
      <c r="D26" s="214"/>
      <c r="E26" s="70"/>
      <c r="F26" s="70"/>
      <c r="G26" s="214"/>
      <c r="H26" s="214"/>
      <c r="I26" s="152"/>
      <c r="J26" s="70"/>
      <c r="K26" s="62"/>
      <c r="L26" s="62"/>
    </row>
    <row r="27" spans="1:12" ht="39" customHeight="1" x14ac:dyDescent="0.25">
      <c r="A27" s="64" t="s">
        <v>209</v>
      </c>
      <c r="B27" s="71" t="s">
        <v>363</v>
      </c>
      <c r="C27" s="215" t="s">
        <v>457</v>
      </c>
      <c r="D27" s="215" t="s">
        <v>457</v>
      </c>
      <c r="E27" s="70"/>
      <c r="F27" s="70"/>
      <c r="G27" s="215" t="s">
        <v>457</v>
      </c>
      <c r="H27" s="215" t="s">
        <v>457</v>
      </c>
      <c r="I27" s="152"/>
      <c r="J27" s="70"/>
      <c r="K27" s="62"/>
      <c r="L27" s="62"/>
    </row>
    <row r="28" spans="1:12" ht="70.5" customHeight="1" x14ac:dyDescent="0.25">
      <c r="A28" s="64" t="s">
        <v>362</v>
      </c>
      <c r="B28" s="71" t="s">
        <v>367</v>
      </c>
      <c r="C28" s="215" t="s">
        <v>457</v>
      </c>
      <c r="D28" s="215" t="s">
        <v>457</v>
      </c>
      <c r="E28" s="70"/>
      <c r="F28" s="70"/>
      <c r="G28" s="215" t="s">
        <v>457</v>
      </c>
      <c r="H28" s="215" t="s">
        <v>457</v>
      </c>
      <c r="I28" s="152"/>
      <c r="J28" s="70"/>
      <c r="K28" s="62"/>
      <c r="L28" s="62"/>
    </row>
    <row r="29" spans="1:12" ht="54" customHeight="1" x14ac:dyDescent="0.25">
      <c r="A29" s="64" t="s">
        <v>208</v>
      </c>
      <c r="B29" s="71" t="s">
        <v>366</v>
      </c>
      <c r="C29" s="215" t="s">
        <v>457</v>
      </c>
      <c r="D29" s="215" t="s">
        <v>457</v>
      </c>
      <c r="E29" s="70"/>
      <c r="F29" s="70"/>
      <c r="G29" s="215" t="s">
        <v>457</v>
      </c>
      <c r="H29" s="215" t="s">
        <v>457</v>
      </c>
      <c r="I29" s="152"/>
      <c r="J29" s="70"/>
      <c r="K29" s="62"/>
      <c r="L29" s="62"/>
    </row>
    <row r="30" spans="1:12" ht="42" customHeight="1" x14ac:dyDescent="0.25">
      <c r="A30" s="64" t="s">
        <v>207</v>
      </c>
      <c r="B30" s="71" t="s">
        <v>368</v>
      </c>
      <c r="C30" s="215" t="s">
        <v>457</v>
      </c>
      <c r="D30" s="215" t="s">
        <v>457</v>
      </c>
      <c r="E30" s="70"/>
      <c r="F30" s="70"/>
      <c r="G30" s="215" t="s">
        <v>457</v>
      </c>
      <c r="H30" s="215" t="s">
        <v>457</v>
      </c>
      <c r="I30" s="152"/>
      <c r="J30" s="70"/>
      <c r="K30" s="62"/>
      <c r="L30" s="62"/>
    </row>
    <row r="31" spans="1:12" ht="37.5" customHeight="1" x14ac:dyDescent="0.25">
      <c r="A31" s="64" t="s">
        <v>206</v>
      </c>
      <c r="B31" s="63" t="s">
        <v>364</v>
      </c>
      <c r="C31" s="214">
        <v>45667</v>
      </c>
      <c r="D31" s="214">
        <v>45731</v>
      </c>
      <c r="E31" s="70"/>
      <c r="F31" s="70"/>
      <c r="G31" s="214">
        <v>45699</v>
      </c>
      <c r="H31" s="214">
        <v>45699</v>
      </c>
      <c r="I31" s="150"/>
      <c r="J31" s="70"/>
      <c r="K31" s="62"/>
      <c r="L31" s="62"/>
    </row>
    <row r="32" spans="1:12" ht="31.5" x14ac:dyDescent="0.25">
      <c r="A32" s="64" t="s">
        <v>204</v>
      </c>
      <c r="B32" s="63" t="s">
        <v>369</v>
      </c>
      <c r="C32" s="214">
        <v>45731</v>
      </c>
      <c r="D32" s="214">
        <v>45737</v>
      </c>
      <c r="E32" s="70"/>
      <c r="F32" s="70"/>
      <c r="G32" s="214">
        <v>45731</v>
      </c>
      <c r="H32" s="214">
        <v>45737</v>
      </c>
      <c r="I32" s="150"/>
      <c r="J32" s="70"/>
      <c r="K32" s="62"/>
      <c r="L32" s="62"/>
    </row>
    <row r="33" spans="1:12" ht="37.5" customHeight="1" x14ac:dyDescent="0.25">
      <c r="A33" s="64" t="s">
        <v>380</v>
      </c>
      <c r="B33" s="63" t="s">
        <v>296</v>
      </c>
      <c r="C33" s="215" t="s">
        <v>457</v>
      </c>
      <c r="D33" s="215" t="s">
        <v>457</v>
      </c>
      <c r="E33" s="70"/>
      <c r="F33" s="70"/>
      <c r="G33" s="215" t="s">
        <v>457</v>
      </c>
      <c r="H33" s="215" t="s">
        <v>457</v>
      </c>
      <c r="I33" s="152"/>
      <c r="J33" s="70"/>
      <c r="K33" s="62"/>
      <c r="L33" s="62"/>
    </row>
    <row r="34" spans="1:12" ht="47.25" customHeight="1" x14ac:dyDescent="0.25">
      <c r="A34" s="64" t="s">
        <v>381</v>
      </c>
      <c r="B34" s="63" t="s">
        <v>373</v>
      </c>
      <c r="C34" s="215" t="s">
        <v>457</v>
      </c>
      <c r="D34" s="215" t="s">
        <v>457</v>
      </c>
      <c r="E34" s="69"/>
      <c r="F34" s="69"/>
      <c r="G34" s="215" t="s">
        <v>457</v>
      </c>
      <c r="H34" s="215" t="s">
        <v>457</v>
      </c>
      <c r="I34" s="152"/>
      <c r="J34" s="69"/>
      <c r="K34" s="69"/>
      <c r="L34" s="62"/>
    </row>
    <row r="35" spans="1:12" ht="49.5" customHeight="1" x14ac:dyDescent="0.25">
      <c r="A35" s="64" t="s">
        <v>382</v>
      </c>
      <c r="B35" s="63" t="s">
        <v>205</v>
      </c>
      <c r="C35" s="214">
        <v>45737</v>
      </c>
      <c r="D35" s="214">
        <v>45741</v>
      </c>
      <c r="E35" s="69"/>
      <c r="F35" s="69"/>
      <c r="G35" s="214">
        <v>45737</v>
      </c>
      <c r="H35" s="214">
        <v>45741</v>
      </c>
      <c r="I35" s="150"/>
      <c r="J35" s="69"/>
      <c r="K35" s="69"/>
      <c r="L35" s="62"/>
    </row>
    <row r="36" spans="1:12" ht="37.5" customHeight="1" x14ac:dyDescent="0.25">
      <c r="A36" s="64" t="s">
        <v>383</v>
      </c>
      <c r="B36" s="63" t="s">
        <v>365</v>
      </c>
      <c r="C36" s="215" t="s">
        <v>457</v>
      </c>
      <c r="D36" s="215" t="s">
        <v>457</v>
      </c>
      <c r="E36" s="68"/>
      <c r="F36" s="67"/>
      <c r="G36" s="215" t="s">
        <v>457</v>
      </c>
      <c r="H36" s="215" t="s">
        <v>457</v>
      </c>
      <c r="I36" s="152"/>
      <c r="J36" s="66"/>
      <c r="K36" s="62"/>
      <c r="L36" s="62"/>
    </row>
    <row r="37" spans="1:12" x14ac:dyDescent="0.25">
      <c r="A37" s="64" t="s">
        <v>384</v>
      </c>
      <c r="B37" s="63" t="s">
        <v>203</v>
      </c>
      <c r="C37" s="214">
        <v>45741</v>
      </c>
      <c r="D37" s="216">
        <v>45776</v>
      </c>
      <c r="E37" s="68"/>
      <c r="F37" s="67"/>
      <c r="G37" s="214">
        <v>45741</v>
      </c>
      <c r="H37" s="216">
        <v>45776</v>
      </c>
      <c r="I37" s="152"/>
      <c r="J37" s="66"/>
      <c r="K37" s="62"/>
      <c r="L37" s="62"/>
    </row>
    <row r="38" spans="1:12" x14ac:dyDescent="0.25">
      <c r="A38" s="64" t="s">
        <v>385</v>
      </c>
      <c r="B38" s="65" t="s">
        <v>202</v>
      </c>
      <c r="C38" s="217"/>
      <c r="D38" s="217"/>
      <c r="E38" s="62"/>
      <c r="F38" s="62"/>
      <c r="G38" s="217"/>
      <c r="H38" s="217"/>
      <c r="I38" s="151"/>
      <c r="J38" s="62"/>
      <c r="K38" s="62"/>
      <c r="L38" s="62"/>
    </row>
    <row r="39" spans="1:12" ht="63" x14ac:dyDescent="0.25">
      <c r="A39" s="64">
        <v>2</v>
      </c>
      <c r="B39" s="63" t="s">
        <v>370</v>
      </c>
      <c r="C39" s="216">
        <v>45778</v>
      </c>
      <c r="D39" s="216">
        <v>45791</v>
      </c>
      <c r="E39" s="62"/>
      <c r="F39" s="62"/>
      <c r="G39" s="216">
        <v>45699</v>
      </c>
      <c r="H39" s="216">
        <v>45699</v>
      </c>
      <c r="I39" s="151"/>
      <c r="J39" s="62"/>
      <c r="K39" s="62"/>
      <c r="L39" s="62"/>
    </row>
    <row r="40" spans="1:12" ht="33.75" customHeight="1" x14ac:dyDescent="0.25">
      <c r="A40" s="64" t="s">
        <v>201</v>
      </c>
      <c r="B40" s="63" t="s">
        <v>372</v>
      </c>
      <c r="C40" s="216">
        <v>45792</v>
      </c>
      <c r="D40" s="214">
        <v>45823</v>
      </c>
      <c r="E40" s="62"/>
      <c r="F40" s="62"/>
      <c r="G40" s="216" t="s">
        <v>457</v>
      </c>
      <c r="H40" s="214" t="s">
        <v>457</v>
      </c>
      <c r="I40" s="151"/>
      <c r="J40" s="62"/>
      <c r="K40" s="62"/>
      <c r="L40" s="62"/>
    </row>
    <row r="41" spans="1:12" ht="63" customHeight="1" x14ac:dyDescent="0.25">
      <c r="A41" s="64" t="s">
        <v>200</v>
      </c>
      <c r="B41" s="65" t="s">
        <v>453</v>
      </c>
      <c r="C41" s="217"/>
      <c r="D41" s="217"/>
      <c r="E41" s="62"/>
      <c r="F41" s="62"/>
      <c r="G41" s="217"/>
      <c r="H41" s="217"/>
      <c r="I41" s="151"/>
      <c r="J41" s="62"/>
      <c r="K41" s="62"/>
      <c r="L41" s="62"/>
    </row>
    <row r="42" spans="1:12" ht="58.5" customHeight="1" x14ac:dyDescent="0.25">
      <c r="A42" s="64">
        <v>3</v>
      </c>
      <c r="B42" s="63" t="s">
        <v>371</v>
      </c>
      <c r="C42" s="214">
        <v>45792</v>
      </c>
      <c r="D42" s="214">
        <v>45823</v>
      </c>
      <c r="E42" s="62"/>
      <c r="F42" s="62"/>
      <c r="G42" s="214">
        <v>45792</v>
      </c>
      <c r="H42" s="214">
        <v>45823</v>
      </c>
      <c r="I42" s="152"/>
      <c r="J42" s="62"/>
      <c r="K42" s="62"/>
      <c r="L42" s="62"/>
    </row>
    <row r="43" spans="1:12" ht="34.5" customHeight="1" x14ac:dyDescent="0.25">
      <c r="A43" s="64" t="s">
        <v>199</v>
      </c>
      <c r="B43" s="63" t="s">
        <v>197</v>
      </c>
      <c r="C43" s="214">
        <v>45823</v>
      </c>
      <c r="D43" s="214">
        <v>45828</v>
      </c>
      <c r="E43" s="62"/>
      <c r="F43" s="62"/>
      <c r="G43" s="214" t="s">
        <v>457</v>
      </c>
      <c r="H43" s="214" t="s">
        <v>457</v>
      </c>
      <c r="I43" s="152"/>
      <c r="J43" s="62"/>
      <c r="K43" s="62"/>
      <c r="L43" s="62"/>
    </row>
    <row r="44" spans="1:12" ht="24.75" customHeight="1" x14ac:dyDescent="0.25">
      <c r="A44" s="64" t="s">
        <v>198</v>
      </c>
      <c r="B44" s="63" t="s">
        <v>195</v>
      </c>
      <c r="C44" s="214">
        <v>45828</v>
      </c>
      <c r="D44" s="214">
        <v>45930</v>
      </c>
      <c r="E44" s="62"/>
      <c r="F44" s="62"/>
      <c r="G44" s="214" t="s">
        <v>457</v>
      </c>
      <c r="H44" s="214" t="s">
        <v>457</v>
      </c>
      <c r="I44" s="152"/>
      <c r="J44" s="62"/>
      <c r="K44" s="62"/>
      <c r="L44" s="62"/>
    </row>
    <row r="45" spans="1:12" ht="90.75" customHeight="1" x14ac:dyDescent="0.25">
      <c r="A45" s="64" t="s">
        <v>196</v>
      </c>
      <c r="B45" s="63" t="s">
        <v>376</v>
      </c>
      <c r="C45" s="215" t="s">
        <v>457</v>
      </c>
      <c r="D45" s="215" t="s">
        <v>457</v>
      </c>
      <c r="E45" s="62"/>
      <c r="F45" s="62"/>
      <c r="G45" s="215" t="s">
        <v>457</v>
      </c>
      <c r="H45" s="215" t="s">
        <v>457</v>
      </c>
      <c r="I45" s="151"/>
      <c r="J45" s="62"/>
      <c r="K45" s="62"/>
      <c r="L45" s="62"/>
    </row>
    <row r="46" spans="1:12" ht="167.25" customHeight="1" x14ac:dyDescent="0.25">
      <c r="A46" s="64" t="s">
        <v>194</v>
      </c>
      <c r="B46" s="63" t="s">
        <v>374</v>
      </c>
      <c r="C46" s="215" t="s">
        <v>457</v>
      </c>
      <c r="D46" s="215" t="s">
        <v>457</v>
      </c>
      <c r="E46" s="62"/>
      <c r="F46" s="62"/>
      <c r="G46" s="215" t="s">
        <v>457</v>
      </c>
      <c r="H46" s="215" t="s">
        <v>457</v>
      </c>
      <c r="I46" s="151"/>
      <c r="J46" s="62"/>
      <c r="K46" s="62"/>
      <c r="L46" s="62"/>
    </row>
    <row r="47" spans="1:12" ht="30.75" customHeight="1" x14ac:dyDescent="0.25">
      <c r="A47" s="64" t="s">
        <v>192</v>
      </c>
      <c r="B47" s="63" t="s">
        <v>193</v>
      </c>
      <c r="C47" s="214"/>
      <c r="D47" s="214"/>
      <c r="E47" s="62"/>
      <c r="F47" s="62"/>
      <c r="G47" s="214"/>
      <c r="H47" s="214"/>
      <c r="I47" s="152"/>
      <c r="J47" s="62"/>
      <c r="K47" s="62"/>
      <c r="L47" s="62"/>
    </row>
    <row r="48" spans="1:12" ht="37.5" customHeight="1" x14ac:dyDescent="0.25">
      <c r="A48" s="64" t="s">
        <v>386</v>
      </c>
      <c r="B48" s="65" t="s">
        <v>191</v>
      </c>
      <c r="C48" s="217"/>
      <c r="D48" s="217"/>
      <c r="E48" s="62"/>
      <c r="F48" s="62"/>
      <c r="G48" s="217"/>
      <c r="H48" s="217"/>
      <c r="I48" s="152"/>
      <c r="J48" s="62"/>
      <c r="K48" s="62"/>
      <c r="L48" s="62"/>
    </row>
    <row r="49" spans="1:12" ht="35.25" customHeight="1" x14ac:dyDescent="0.25">
      <c r="A49" s="64">
        <v>4</v>
      </c>
      <c r="B49" s="63" t="s">
        <v>189</v>
      </c>
      <c r="C49" s="214">
        <v>45930</v>
      </c>
      <c r="D49" s="214">
        <v>45932</v>
      </c>
      <c r="E49" s="62"/>
      <c r="F49" s="62"/>
      <c r="G49" s="214">
        <v>45930</v>
      </c>
      <c r="H49" s="214">
        <v>45932</v>
      </c>
      <c r="I49" s="152"/>
      <c r="J49" s="62"/>
      <c r="K49" s="62"/>
      <c r="L49" s="62"/>
    </row>
    <row r="50" spans="1:12" ht="86.25" customHeight="1" x14ac:dyDescent="0.25">
      <c r="A50" s="64" t="s">
        <v>190</v>
      </c>
      <c r="B50" s="63" t="s">
        <v>375</v>
      </c>
      <c r="C50" s="214">
        <v>45930</v>
      </c>
      <c r="D50" s="216">
        <v>45945</v>
      </c>
      <c r="E50" s="62"/>
      <c r="F50" s="62"/>
      <c r="G50" s="214">
        <v>45930</v>
      </c>
      <c r="H50" s="216">
        <v>45945</v>
      </c>
      <c r="I50" s="151"/>
      <c r="J50" s="62"/>
      <c r="K50" s="62"/>
      <c r="L50" s="62"/>
    </row>
    <row r="51" spans="1:12" ht="77.25" customHeight="1" x14ac:dyDescent="0.25">
      <c r="A51" s="64" t="s">
        <v>188</v>
      </c>
      <c r="B51" s="63" t="s">
        <v>377</v>
      </c>
      <c r="C51" s="214">
        <v>45930</v>
      </c>
      <c r="D51" s="216">
        <v>45935</v>
      </c>
      <c r="E51" s="62"/>
      <c r="F51" s="62"/>
      <c r="G51" s="214">
        <v>45930</v>
      </c>
      <c r="H51" s="216">
        <v>45935</v>
      </c>
      <c r="I51" s="151"/>
      <c r="J51" s="62"/>
      <c r="K51" s="62"/>
      <c r="L51" s="62"/>
    </row>
    <row r="52" spans="1:12" ht="71.25" customHeight="1" x14ac:dyDescent="0.25">
      <c r="A52" s="64" t="s">
        <v>186</v>
      </c>
      <c r="B52" s="63" t="s">
        <v>187</v>
      </c>
      <c r="C52" s="214"/>
      <c r="D52" s="216"/>
      <c r="E52" s="62"/>
      <c r="F52" s="62"/>
      <c r="G52" s="214"/>
      <c r="H52" s="216"/>
      <c r="I52" s="152"/>
      <c r="J52" s="62"/>
      <c r="K52" s="62"/>
      <c r="L52" s="62"/>
    </row>
    <row r="53" spans="1:12" ht="48" customHeight="1" x14ac:dyDescent="0.25">
      <c r="A53" s="64" t="s">
        <v>184</v>
      </c>
      <c r="B53" s="114" t="s">
        <v>378</v>
      </c>
      <c r="C53" s="216">
        <v>45930</v>
      </c>
      <c r="D53" s="216">
        <v>45960</v>
      </c>
      <c r="E53" s="62"/>
      <c r="F53" s="62"/>
      <c r="G53" s="216">
        <v>45930</v>
      </c>
      <c r="H53" s="216">
        <v>46022</v>
      </c>
      <c r="I53" s="151"/>
      <c r="J53" s="62"/>
      <c r="K53" s="62"/>
      <c r="L53" s="62"/>
    </row>
    <row r="54" spans="1:12" ht="46.5" customHeight="1" x14ac:dyDescent="0.25">
      <c r="A54" s="64" t="s">
        <v>379</v>
      </c>
      <c r="B54" s="63" t="s">
        <v>185</v>
      </c>
      <c r="C54" s="216">
        <v>45930</v>
      </c>
      <c r="D54" s="216">
        <v>45961</v>
      </c>
      <c r="E54" s="62"/>
      <c r="F54" s="62"/>
      <c r="G54" s="216">
        <v>45930</v>
      </c>
      <c r="H54" s="216">
        <v>46022</v>
      </c>
      <c r="I54" s="151"/>
      <c r="J54" s="62"/>
      <c r="K54" s="62"/>
      <c r="L54" s="6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12"/>
    </row>
    <row r="6" spans="1:29" ht="18.75" x14ac:dyDescent="0.25">
      <c r="A6" s="321" t="s">
        <v>6</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27" t="str">
        <f>'1. паспорт местоположение'!A9:C9</f>
        <v xml:space="preserve">Акционерное общество "Западная энергетическая компания"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27" t="str">
        <f>'1. паспорт местоположение'!A12:C12</f>
        <v>O 24-14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18" t="s">
        <v>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18" t="s">
        <v>3</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87" t="s">
        <v>423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76" t="s">
        <v>183</v>
      </c>
      <c r="B20" s="376" t="s">
        <v>182</v>
      </c>
      <c r="C20" s="384" t="s">
        <v>181</v>
      </c>
      <c r="D20" s="384"/>
      <c r="E20" s="386" t="s">
        <v>180</v>
      </c>
      <c r="F20" s="386"/>
      <c r="G20" s="392" t="s">
        <v>561</v>
      </c>
      <c r="H20" s="381" t="s">
        <v>551</v>
      </c>
      <c r="I20" s="382"/>
      <c r="J20" s="382"/>
      <c r="K20" s="382"/>
      <c r="L20" s="381" t="s">
        <v>552</v>
      </c>
      <c r="M20" s="382"/>
      <c r="N20" s="382"/>
      <c r="O20" s="382"/>
      <c r="P20" s="381" t="s">
        <v>553</v>
      </c>
      <c r="Q20" s="382"/>
      <c r="R20" s="382"/>
      <c r="S20" s="382"/>
      <c r="T20" s="381" t="s">
        <v>554</v>
      </c>
      <c r="U20" s="382"/>
      <c r="V20" s="382"/>
      <c r="W20" s="382"/>
      <c r="X20" s="381" t="s">
        <v>555</v>
      </c>
      <c r="Y20" s="382"/>
      <c r="Z20" s="382"/>
      <c r="AA20" s="382"/>
      <c r="AB20" s="388" t="s">
        <v>179</v>
      </c>
      <c r="AC20" s="389"/>
      <c r="AD20" s="58"/>
      <c r="AE20" s="58"/>
      <c r="AF20" s="58"/>
    </row>
    <row r="21" spans="1:32" ht="99.75" customHeight="1" x14ac:dyDescent="0.25">
      <c r="A21" s="377"/>
      <c r="B21" s="377"/>
      <c r="C21" s="384"/>
      <c r="D21" s="384"/>
      <c r="E21" s="386"/>
      <c r="F21" s="386"/>
      <c r="G21" s="393"/>
      <c r="H21" s="383" t="s">
        <v>1</v>
      </c>
      <c r="I21" s="383"/>
      <c r="J21" s="383" t="s">
        <v>550</v>
      </c>
      <c r="K21" s="383"/>
      <c r="L21" s="383" t="s">
        <v>1</v>
      </c>
      <c r="M21" s="383"/>
      <c r="N21" s="383" t="s">
        <v>550</v>
      </c>
      <c r="O21" s="383"/>
      <c r="P21" s="383" t="s">
        <v>1</v>
      </c>
      <c r="Q21" s="383"/>
      <c r="R21" s="383" t="s">
        <v>178</v>
      </c>
      <c r="S21" s="383"/>
      <c r="T21" s="383" t="s">
        <v>1</v>
      </c>
      <c r="U21" s="383"/>
      <c r="V21" s="383" t="s">
        <v>178</v>
      </c>
      <c r="W21" s="383"/>
      <c r="X21" s="383" t="s">
        <v>1</v>
      </c>
      <c r="Y21" s="383"/>
      <c r="Z21" s="383" t="s">
        <v>178</v>
      </c>
      <c r="AA21" s="383"/>
      <c r="AB21" s="390"/>
      <c r="AC21" s="391"/>
    </row>
    <row r="22" spans="1:32" ht="89.25" customHeight="1" x14ac:dyDescent="0.25">
      <c r="A22" s="378"/>
      <c r="B22" s="378"/>
      <c r="C22" s="149" t="s">
        <v>1</v>
      </c>
      <c r="D22" s="149" t="s">
        <v>178</v>
      </c>
      <c r="E22" s="155" t="s">
        <v>557</v>
      </c>
      <c r="F22" s="57" t="s">
        <v>562</v>
      </c>
      <c r="G22" s="394"/>
      <c r="H22" s="156" t="s">
        <v>404</v>
      </c>
      <c r="I22" s="156" t="s">
        <v>405</v>
      </c>
      <c r="J22" s="156" t="s">
        <v>404</v>
      </c>
      <c r="K22" s="156" t="s">
        <v>405</v>
      </c>
      <c r="L22" s="156" t="s">
        <v>404</v>
      </c>
      <c r="M22" s="156" t="s">
        <v>405</v>
      </c>
      <c r="N22" s="156" t="s">
        <v>404</v>
      </c>
      <c r="O22" s="156" t="s">
        <v>405</v>
      </c>
      <c r="P22" s="156" t="s">
        <v>404</v>
      </c>
      <c r="Q22" s="156" t="s">
        <v>405</v>
      </c>
      <c r="R22" s="156" t="s">
        <v>404</v>
      </c>
      <c r="S22" s="156" t="s">
        <v>405</v>
      </c>
      <c r="T22" s="156" t="s">
        <v>404</v>
      </c>
      <c r="U22" s="156" t="s">
        <v>405</v>
      </c>
      <c r="V22" s="156" t="s">
        <v>404</v>
      </c>
      <c r="W22" s="156" t="s">
        <v>405</v>
      </c>
      <c r="X22" s="156" t="s">
        <v>404</v>
      </c>
      <c r="Y22" s="156" t="s">
        <v>405</v>
      </c>
      <c r="Z22" s="156" t="s">
        <v>404</v>
      </c>
      <c r="AA22" s="156" t="s">
        <v>405</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360</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397"/>
      <c r="C66" s="397"/>
      <c r="D66" s="397"/>
      <c r="E66" s="397"/>
      <c r="F66" s="397"/>
      <c r="G66" s="397"/>
      <c r="H66" s="397"/>
      <c r="I66" s="397"/>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97"/>
      <c r="C68" s="397"/>
      <c r="D68" s="397"/>
      <c r="E68" s="397"/>
      <c r="F68" s="397"/>
      <c r="G68" s="397"/>
      <c r="H68" s="397"/>
      <c r="I68" s="397"/>
      <c r="J68" s="46"/>
      <c r="K68" s="46"/>
    </row>
    <row r="70" spans="1:28" ht="36.75" customHeight="1" x14ac:dyDescent="0.25">
      <c r="B70" s="397"/>
      <c r="C70" s="397"/>
      <c r="D70" s="397"/>
      <c r="E70" s="397"/>
      <c r="F70" s="397"/>
      <c r="G70" s="397"/>
      <c r="H70" s="397"/>
      <c r="I70" s="397"/>
      <c r="J70" s="46"/>
      <c r="K70" s="46"/>
    </row>
    <row r="71" spans="1:28" x14ac:dyDescent="0.25">
      <c r="N71" s="47"/>
    </row>
    <row r="72" spans="1:28" ht="51" customHeight="1" x14ac:dyDescent="0.25">
      <c r="B72" s="397"/>
      <c r="C72" s="397"/>
      <c r="D72" s="397"/>
      <c r="E72" s="397"/>
      <c r="F72" s="397"/>
      <c r="G72" s="397"/>
      <c r="H72" s="397"/>
      <c r="I72" s="397"/>
      <c r="J72" s="46"/>
      <c r="K72" s="46"/>
      <c r="N72" s="47"/>
    </row>
    <row r="73" spans="1:28" ht="32.25" customHeight="1" x14ac:dyDescent="0.25">
      <c r="B73" s="397"/>
      <c r="C73" s="397"/>
      <c r="D73" s="397"/>
      <c r="E73" s="397"/>
      <c r="F73" s="397"/>
      <c r="G73" s="397"/>
      <c r="H73" s="397"/>
      <c r="I73" s="397"/>
      <c r="J73" s="46"/>
      <c r="K73" s="46"/>
    </row>
    <row r="74" spans="1:28" ht="51.75" customHeight="1" x14ac:dyDescent="0.25">
      <c r="B74" s="397"/>
      <c r="C74" s="397"/>
      <c r="D74" s="397"/>
      <c r="E74" s="397"/>
      <c r="F74" s="397"/>
      <c r="G74" s="397"/>
      <c r="H74" s="397"/>
      <c r="I74" s="397"/>
      <c r="J74" s="46"/>
      <c r="K74" s="46"/>
    </row>
    <row r="75" spans="1:28" ht="21.75" customHeight="1" x14ac:dyDescent="0.25">
      <c r="B75" s="395"/>
      <c r="C75" s="395"/>
      <c r="D75" s="395"/>
      <c r="E75" s="395"/>
      <c r="F75" s="395"/>
      <c r="G75" s="395"/>
      <c r="H75" s="395"/>
      <c r="I75" s="395"/>
      <c r="J75" s="45"/>
      <c r="K75" s="45"/>
    </row>
    <row r="76" spans="1:28" ht="23.25" customHeight="1" x14ac:dyDescent="0.25"/>
    <row r="77" spans="1:28" ht="18.75" customHeight="1" x14ac:dyDescent="0.25">
      <c r="B77" s="396"/>
      <c r="C77" s="396"/>
      <c r="D77" s="396"/>
      <c r="E77" s="396"/>
      <c r="F77" s="396"/>
      <c r="G77" s="396"/>
      <c r="H77" s="396"/>
      <c r="I77" s="396"/>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J77"/>
  <sheetViews>
    <sheetView tabSelected="1" zoomScale="70" zoomScaleNormal="70" zoomScaleSheetLayoutView="70" workbookViewId="0">
      <selection activeCell="AC24" sqref="AC24"/>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6" width="18.42578125" style="43" customWidth="1"/>
    <col min="7" max="7" width="12" style="43" customWidth="1"/>
    <col min="8"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7" t="str">
        <f>'6.1. Паспорт сетевой график'!A5:K5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12"/>
    </row>
    <row r="6" spans="1:29" ht="18.75" x14ac:dyDescent="0.25">
      <c r="A6" s="399" t="s">
        <v>6</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304"/>
      <c r="B7" s="304"/>
      <c r="C7" s="304"/>
      <c r="D7" s="304"/>
      <c r="E7" s="304"/>
      <c r="F7" s="304"/>
      <c r="G7" s="304"/>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400" t="str">
        <f>'6.1. Паспорт сетевой график'!A9</f>
        <v xml:space="preserve">Акционерное общество "Западная энергетическая компания" </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24" t="s">
        <v>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304"/>
      <c r="B10" s="304"/>
      <c r="C10" s="304"/>
      <c r="D10" s="304"/>
      <c r="E10" s="304"/>
      <c r="F10" s="304"/>
      <c r="G10" s="304"/>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0" t="str">
        <f>'6.1. Паспорт сетевой график'!A12</f>
        <v>O 24-14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24" t="s">
        <v>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26" t="str">
        <f>'6.1. Паспорт сетевой график'!A15</f>
        <v xml:space="preserve">Реконструкция КЛ 10 кВ от ТП-994 до ТП-996 2 сек.с заменой  кабеля на кабель большего сечения, протяженностью 0,180 км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4" t="s">
        <v>3</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6" x14ac:dyDescent="0.25">
      <c r="A18" s="387" t="s">
        <v>423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6" ht="33" customHeight="1" x14ac:dyDescent="0.25">
      <c r="A20" s="376" t="s">
        <v>183</v>
      </c>
      <c r="B20" s="376" t="s">
        <v>182</v>
      </c>
      <c r="C20" s="401" t="s">
        <v>181</v>
      </c>
      <c r="D20" s="401"/>
      <c r="E20" s="398" t="s">
        <v>180</v>
      </c>
      <c r="F20" s="398"/>
      <c r="G20" s="376" t="s">
        <v>610</v>
      </c>
      <c r="H20" s="402">
        <v>2025</v>
      </c>
      <c r="I20" s="403"/>
      <c r="J20" s="403"/>
      <c r="K20" s="403"/>
      <c r="L20" s="402">
        <v>2026</v>
      </c>
      <c r="M20" s="403"/>
      <c r="N20" s="403"/>
      <c r="O20" s="403"/>
      <c r="P20" s="402">
        <v>2027</v>
      </c>
      <c r="Q20" s="403"/>
      <c r="R20" s="403"/>
      <c r="S20" s="403"/>
      <c r="T20" s="402">
        <v>2028</v>
      </c>
      <c r="U20" s="403"/>
      <c r="V20" s="403"/>
      <c r="W20" s="403"/>
      <c r="X20" s="402">
        <v>2029</v>
      </c>
      <c r="Y20" s="403"/>
      <c r="Z20" s="403"/>
      <c r="AA20" s="403"/>
      <c r="AB20" s="404" t="s">
        <v>179</v>
      </c>
      <c r="AC20" s="404"/>
      <c r="AD20" s="58"/>
      <c r="AE20" s="58"/>
      <c r="AF20" s="58"/>
    </row>
    <row r="21" spans="1:36" ht="99.75" customHeight="1" x14ac:dyDescent="0.25">
      <c r="A21" s="377"/>
      <c r="B21" s="377"/>
      <c r="C21" s="401"/>
      <c r="D21" s="401"/>
      <c r="E21" s="398"/>
      <c r="F21" s="398"/>
      <c r="G21" s="377"/>
      <c r="H21" s="401" t="s">
        <v>1</v>
      </c>
      <c r="I21" s="401"/>
      <c r="J21" s="401" t="s">
        <v>178</v>
      </c>
      <c r="K21" s="401"/>
      <c r="L21" s="401" t="s">
        <v>1</v>
      </c>
      <c r="M21" s="401"/>
      <c r="N21" s="401" t="s">
        <v>178</v>
      </c>
      <c r="O21" s="401"/>
      <c r="P21" s="401" t="s">
        <v>1</v>
      </c>
      <c r="Q21" s="401"/>
      <c r="R21" s="401" t="s">
        <v>178</v>
      </c>
      <c r="S21" s="401"/>
      <c r="T21" s="401" t="s">
        <v>1</v>
      </c>
      <c r="U21" s="401"/>
      <c r="V21" s="401" t="s">
        <v>178</v>
      </c>
      <c r="W21" s="401"/>
      <c r="X21" s="401" t="s">
        <v>1</v>
      </c>
      <c r="Y21" s="401"/>
      <c r="Z21" s="401" t="s">
        <v>178</v>
      </c>
      <c r="AA21" s="401"/>
      <c r="AB21" s="404"/>
      <c r="AC21" s="404"/>
    </row>
    <row r="22" spans="1:36" ht="89.25" customHeight="1" x14ac:dyDescent="0.25">
      <c r="A22" s="378"/>
      <c r="B22" s="378"/>
      <c r="C22" s="149" t="s">
        <v>1</v>
      </c>
      <c r="D22" s="149" t="s">
        <v>178</v>
      </c>
      <c r="E22" s="313" t="s">
        <v>607</v>
      </c>
      <c r="F22" s="313" t="s">
        <v>609</v>
      </c>
      <c r="G22" s="378"/>
      <c r="H22" s="180" t="s">
        <v>404</v>
      </c>
      <c r="I22" s="180" t="s">
        <v>405</v>
      </c>
      <c r="J22" s="180" t="s">
        <v>404</v>
      </c>
      <c r="K22" s="180" t="s">
        <v>405</v>
      </c>
      <c r="L22" s="180" t="s">
        <v>404</v>
      </c>
      <c r="M22" s="180" t="s">
        <v>405</v>
      </c>
      <c r="N22" s="180" t="s">
        <v>404</v>
      </c>
      <c r="O22" s="180" t="s">
        <v>405</v>
      </c>
      <c r="P22" s="180" t="s">
        <v>404</v>
      </c>
      <c r="Q22" s="180" t="s">
        <v>405</v>
      </c>
      <c r="R22" s="180" t="s">
        <v>404</v>
      </c>
      <c r="S22" s="180" t="s">
        <v>405</v>
      </c>
      <c r="T22" s="180" t="s">
        <v>404</v>
      </c>
      <c r="U22" s="180" t="s">
        <v>405</v>
      </c>
      <c r="V22" s="180" t="s">
        <v>404</v>
      </c>
      <c r="W22" s="180" t="s">
        <v>405</v>
      </c>
      <c r="X22" s="180" t="s">
        <v>404</v>
      </c>
      <c r="Y22" s="180" t="s">
        <v>405</v>
      </c>
      <c r="Z22" s="180" t="s">
        <v>404</v>
      </c>
      <c r="AA22" s="180" t="s">
        <v>405</v>
      </c>
      <c r="AB22" s="149" t="s">
        <v>1</v>
      </c>
      <c r="AC22" s="149" t="s">
        <v>567</v>
      </c>
    </row>
    <row r="23" spans="1:36" ht="19.5" customHeight="1" x14ac:dyDescent="0.25">
      <c r="A23" s="308">
        <v>1</v>
      </c>
      <c r="B23" s="308">
        <v>2</v>
      </c>
      <c r="C23" s="308">
        <v>3</v>
      </c>
      <c r="D23" s="308">
        <v>4</v>
      </c>
      <c r="E23" s="308">
        <f>D23+1</f>
        <v>5</v>
      </c>
      <c r="F23" s="312">
        <f>E23+1</f>
        <v>6</v>
      </c>
      <c r="G23" s="312">
        <f>F23+1</f>
        <v>7</v>
      </c>
      <c r="H23" s="308">
        <f t="shared" ref="H23:AC23" si="0">G23+1</f>
        <v>8</v>
      </c>
      <c r="I23" s="308">
        <f t="shared" si="0"/>
        <v>9</v>
      </c>
      <c r="J23" s="308">
        <f t="shared" si="0"/>
        <v>10</v>
      </c>
      <c r="K23" s="308">
        <f t="shared" si="0"/>
        <v>11</v>
      </c>
      <c r="L23" s="308">
        <f t="shared" si="0"/>
        <v>12</v>
      </c>
      <c r="M23" s="308">
        <f t="shared" si="0"/>
        <v>13</v>
      </c>
      <c r="N23" s="308">
        <f t="shared" si="0"/>
        <v>14</v>
      </c>
      <c r="O23" s="308">
        <f t="shared" si="0"/>
        <v>15</v>
      </c>
      <c r="P23" s="308">
        <f t="shared" si="0"/>
        <v>16</v>
      </c>
      <c r="Q23" s="308">
        <f t="shared" si="0"/>
        <v>17</v>
      </c>
      <c r="R23" s="308">
        <f t="shared" si="0"/>
        <v>18</v>
      </c>
      <c r="S23" s="308">
        <f t="shared" si="0"/>
        <v>19</v>
      </c>
      <c r="T23" s="308">
        <f t="shared" si="0"/>
        <v>20</v>
      </c>
      <c r="U23" s="308">
        <f t="shared" si="0"/>
        <v>21</v>
      </c>
      <c r="V23" s="308">
        <f t="shared" si="0"/>
        <v>22</v>
      </c>
      <c r="W23" s="308">
        <f t="shared" si="0"/>
        <v>23</v>
      </c>
      <c r="X23" s="308">
        <f t="shared" si="0"/>
        <v>24</v>
      </c>
      <c r="Y23" s="308">
        <f t="shared" si="0"/>
        <v>25</v>
      </c>
      <c r="Z23" s="308">
        <f t="shared" si="0"/>
        <v>26</v>
      </c>
      <c r="AA23" s="308">
        <f t="shared" si="0"/>
        <v>27</v>
      </c>
      <c r="AB23" s="308">
        <f t="shared" si="0"/>
        <v>28</v>
      </c>
      <c r="AC23" s="308">
        <f t="shared" si="0"/>
        <v>29</v>
      </c>
    </row>
    <row r="24" spans="1:36" ht="47.25" customHeight="1" x14ac:dyDescent="0.25">
      <c r="A24" s="181">
        <v>1</v>
      </c>
      <c r="B24" s="182" t="s">
        <v>177</v>
      </c>
      <c r="C24" s="183">
        <f>C30*1.2</f>
        <v>1.048937175372</v>
      </c>
      <c r="D24" s="438">
        <v>1.2146497439999999</v>
      </c>
      <c r="E24" s="186">
        <f>C24</f>
        <v>1.048937175372</v>
      </c>
      <c r="F24" s="186">
        <v>1.2146497439999999</v>
      </c>
      <c r="G24" s="183">
        <f>'6.2. Паспорт фин осв ввод утв'!P24</f>
        <v>0</v>
      </c>
      <c r="H24" s="186">
        <f>C24</f>
        <v>1.048937175372</v>
      </c>
      <c r="I24" s="186">
        <v>4</v>
      </c>
      <c r="J24" s="186">
        <v>1.2146497439999999</v>
      </c>
      <c r="K24" s="186">
        <v>4</v>
      </c>
      <c r="L24" s="439">
        <v>0</v>
      </c>
      <c r="M24" s="439">
        <f t="shared" ref="M24:Y24" si="1">SUM(M25:M29)</f>
        <v>0</v>
      </c>
      <c r="N24" s="439">
        <v>0</v>
      </c>
      <c r="O24" s="439">
        <v>0</v>
      </c>
      <c r="P24" s="439">
        <v>0</v>
      </c>
      <c r="Q24" s="439">
        <v>0</v>
      </c>
      <c r="R24" s="439">
        <v>0</v>
      </c>
      <c r="S24" s="439">
        <v>0</v>
      </c>
      <c r="T24" s="439">
        <v>0</v>
      </c>
      <c r="U24" s="439">
        <v>0</v>
      </c>
      <c r="V24" s="439">
        <v>0</v>
      </c>
      <c r="W24" s="439">
        <v>0</v>
      </c>
      <c r="X24" s="439">
        <v>0</v>
      </c>
      <c r="Y24" s="439">
        <v>0</v>
      </c>
      <c r="Z24" s="439">
        <v>0</v>
      </c>
      <c r="AA24" s="439">
        <v>0</v>
      </c>
      <c r="AB24" s="183">
        <f t="shared" ref="AB24:AB64" si="2">G24+H24+L24+P24+T24+X24</f>
        <v>1.048937175372</v>
      </c>
      <c r="AC24" s="190">
        <f>SUM(Z24,V24,R24,N24,J24)</f>
        <v>1.2146497439999999</v>
      </c>
    </row>
    <row r="25" spans="1:36" ht="24" customHeight="1" x14ac:dyDescent="0.25">
      <c r="A25" s="184" t="s">
        <v>176</v>
      </c>
      <c r="B25" s="185" t="s">
        <v>175</v>
      </c>
      <c r="C25" s="183">
        <f>'6.2. Паспорт фин осв ввод утв'!C25</f>
        <v>0</v>
      </c>
      <c r="D25" s="438">
        <v>0</v>
      </c>
      <c r="E25" s="186">
        <f t="shared" ref="E25:E64" si="3">C25</f>
        <v>0</v>
      </c>
      <c r="F25" s="186">
        <v>0</v>
      </c>
      <c r="G25" s="186">
        <f>'6.2. Паспорт фин осв ввод утв'!P25</f>
        <v>0</v>
      </c>
      <c r="H25" s="186">
        <f t="shared" ref="H25:H64" si="4">C25</f>
        <v>0</v>
      </c>
      <c r="I25" s="186">
        <v>0</v>
      </c>
      <c r="J25" s="186">
        <v>0</v>
      </c>
      <c r="K25" s="186">
        <v>0</v>
      </c>
      <c r="L25" s="439">
        <f>C25</f>
        <v>0</v>
      </c>
      <c r="M25" s="439">
        <v>0</v>
      </c>
      <c r="N25" s="439">
        <v>0</v>
      </c>
      <c r="O25" s="439">
        <v>0</v>
      </c>
      <c r="P25" s="439">
        <v>0</v>
      </c>
      <c r="Q25" s="439">
        <v>0</v>
      </c>
      <c r="R25" s="439">
        <v>0</v>
      </c>
      <c r="S25" s="439">
        <v>0</v>
      </c>
      <c r="T25" s="439">
        <v>0</v>
      </c>
      <c r="U25" s="439">
        <v>0</v>
      </c>
      <c r="V25" s="439">
        <v>0</v>
      </c>
      <c r="W25" s="439">
        <v>0</v>
      </c>
      <c r="X25" s="439">
        <v>0</v>
      </c>
      <c r="Y25" s="439">
        <v>0</v>
      </c>
      <c r="Z25" s="439">
        <v>0</v>
      </c>
      <c r="AA25" s="439">
        <v>0</v>
      </c>
      <c r="AB25" s="183">
        <f t="shared" si="2"/>
        <v>0</v>
      </c>
      <c r="AC25" s="190">
        <f t="shared" ref="AC25:AC64" si="5">SUM(Z25,V25,R25,N25,J25)</f>
        <v>0</v>
      </c>
    </row>
    <row r="26" spans="1:36" x14ac:dyDescent="0.25">
      <c r="A26" s="184" t="s">
        <v>174</v>
      </c>
      <c r="B26" s="185" t="s">
        <v>173</v>
      </c>
      <c r="C26" s="183">
        <f>'6.2. Паспорт фин осв ввод утв'!C26</f>
        <v>0</v>
      </c>
      <c r="D26" s="438">
        <v>0</v>
      </c>
      <c r="E26" s="186">
        <f t="shared" si="3"/>
        <v>0</v>
      </c>
      <c r="F26" s="186">
        <v>0</v>
      </c>
      <c r="G26" s="186">
        <f>'6.2. Паспорт фин осв ввод утв'!P26</f>
        <v>0</v>
      </c>
      <c r="H26" s="186">
        <f t="shared" si="4"/>
        <v>0</v>
      </c>
      <c r="I26" s="186">
        <v>0</v>
      </c>
      <c r="J26" s="186">
        <v>0</v>
      </c>
      <c r="K26" s="186">
        <v>0</v>
      </c>
      <c r="L26" s="439">
        <f>C26</f>
        <v>0</v>
      </c>
      <c r="M26" s="439">
        <v>0</v>
      </c>
      <c r="N26" s="439">
        <v>0</v>
      </c>
      <c r="O26" s="439">
        <v>0</v>
      </c>
      <c r="P26" s="439">
        <v>0</v>
      </c>
      <c r="Q26" s="439">
        <v>0</v>
      </c>
      <c r="R26" s="439">
        <v>0</v>
      </c>
      <c r="S26" s="439">
        <v>0</v>
      </c>
      <c r="T26" s="439">
        <v>0</v>
      </c>
      <c r="U26" s="439">
        <v>0</v>
      </c>
      <c r="V26" s="439">
        <v>0</v>
      </c>
      <c r="W26" s="439">
        <v>0</v>
      </c>
      <c r="X26" s="439">
        <v>0</v>
      </c>
      <c r="Y26" s="439">
        <v>0</v>
      </c>
      <c r="Z26" s="439">
        <v>0</v>
      </c>
      <c r="AA26" s="439">
        <v>0</v>
      </c>
      <c r="AB26" s="183">
        <f t="shared" si="2"/>
        <v>0</v>
      </c>
      <c r="AC26" s="190">
        <f t="shared" si="5"/>
        <v>0</v>
      </c>
    </row>
    <row r="27" spans="1:36" ht="31.5" x14ac:dyDescent="0.25">
      <c r="A27" s="184" t="s">
        <v>172</v>
      </c>
      <c r="B27" s="185" t="s">
        <v>360</v>
      </c>
      <c r="C27" s="183">
        <f>C24</f>
        <v>1.048937175372</v>
      </c>
      <c r="D27" s="438">
        <v>1.2146497439999999</v>
      </c>
      <c r="E27" s="186">
        <f t="shared" si="3"/>
        <v>1.048937175372</v>
      </c>
      <c r="F27" s="186">
        <v>1.2146497439999999</v>
      </c>
      <c r="G27" s="186">
        <f>'6.2. Паспорт фин осв ввод утв'!P27</f>
        <v>0</v>
      </c>
      <c r="H27" s="186">
        <f t="shared" si="4"/>
        <v>1.048937175372</v>
      </c>
      <c r="I27" s="186">
        <v>4</v>
      </c>
      <c r="J27" s="186">
        <v>1.2146497439999999</v>
      </c>
      <c r="K27" s="186">
        <v>4</v>
      </c>
      <c r="L27" s="439">
        <v>0</v>
      </c>
      <c r="M27" s="439">
        <v>0</v>
      </c>
      <c r="N27" s="439">
        <v>0</v>
      </c>
      <c r="O27" s="439">
        <v>0</v>
      </c>
      <c r="P27" s="439">
        <v>0</v>
      </c>
      <c r="Q27" s="439">
        <v>0</v>
      </c>
      <c r="R27" s="439">
        <v>0</v>
      </c>
      <c r="S27" s="439">
        <v>0</v>
      </c>
      <c r="T27" s="439">
        <v>0</v>
      </c>
      <c r="U27" s="439">
        <v>0</v>
      </c>
      <c r="V27" s="439">
        <v>0</v>
      </c>
      <c r="W27" s="439">
        <v>0</v>
      </c>
      <c r="X27" s="439">
        <v>0</v>
      </c>
      <c r="Y27" s="439">
        <v>0</v>
      </c>
      <c r="Z27" s="439">
        <v>0</v>
      </c>
      <c r="AA27" s="439">
        <v>0</v>
      </c>
      <c r="AB27" s="183">
        <f t="shared" si="2"/>
        <v>1.048937175372</v>
      </c>
      <c r="AC27" s="190">
        <f t="shared" si="5"/>
        <v>1.2146497439999999</v>
      </c>
    </row>
    <row r="28" spans="1:36" x14ac:dyDescent="0.25">
      <c r="A28" s="184" t="s">
        <v>171</v>
      </c>
      <c r="B28" s="185" t="s">
        <v>568</v>
      </c>
      <c r="C28" s="183">
        <f>'6.2. Паспорт фин осв ввод утв'!C28</f>
        <v>0</v>
      </c>
      <c r="D28" s="438">
        <v>0</v>
      </c>
      <c r="E28" s="186">
        <f t="shared" si="3"/>
        <v>0</v>
      </c>
      <c r="F28" s="186">
        <v>0</v>
      </c>
      <c r="G28" s="186">
        <f>'6.2. Паспорт фин осв ввод утв'!P28</f>
        <v>0</v>
      </c>
      <c r="H28" s="186">
        <f t="shared" si="4"/>
        <v>0</v>
      </c>
      <c r="I28" s="186">
        <v>0</v>
      </c>
      <c r="J28" s="186">
        <v>0</v>
      </c>
      <c r="K28" s="186">
        <v>0</v>
      </c>
      <c r="L28" s="439">
        <f>C28</f>
        <v>0</v>
      </c>
      <c r="M28" s="439">
        <v>0</v>
      </c>
      <c r="N28" s="439">
        <v>0</v>
      </c>
      <c r="O28" s="439">
        <v>0</v>
      </c>
      <c r="P28" s="439">
        <v>0</v>
      </c>
      <c r="Q28" s="439">
        <v>0</v>
      </c>
      <c r="R28" s="439">
        <v>0</v>
      </c>
      <c r="S28" s="439">
        <v>0</v>
      </c>
      <c r="T28" s="439">
        <v>0</v>
      </c>
      <c r="U28" s="439">
        <v>0</v>
      </c>
      <c r="V28" s="439">
        <v>0</v>
      </c>
      <c r="W28" s="439">
        <v>0</v>
      </c>
      <c r="X28" s="439">
        <v>0</v>
      </c>
      <c r="Y28" s="439">
        <v>0</v>
      </c>
      <c r="Z28" s="439">
        <v>0</v>
      </c>
      <c r="AA28" s="439">
        <v>0</v>
      </c>
      <c r="AB28" s="183">
        <f t="shared" si="2"/>
        <v>0</v>
      </c>
      <c r="AC28" s="190">
        <f t="shared" si="5"/>
        <v>0</v>
      </c>
    </row>
    <row r="29" spans="1:36" x14ac:dyDescent="0.25">
      <c r="A29" s="184" t="s">
        <v>169</v>
      </c>
      <c r="B29" s="56" t="s">
        <v>168</v>
      </c>
      <c r="C29" s="183">
        <f>'6.2. Паспорт фин осв ввод утв'!C29</f>
        <v>0</v>
      </c>
      <c r="D29" s="438">
        <v>0</v>
      </c>
      <c r="E29" s="186">
        <f t="shared" si="3"/>
        <v>0</v>
      </c>
      <c r="F29" s="186">
        <v>0</v>
      </c>
      <c r="G29" s="186">
        <f>'6.2. Паспорт фин осв ввод утв'!P29</f>
        <v>0</v>
      </c>
      <c r="H29" s="186">
        <f t="shared" si="4"/>
        <v>0</v>
      </c>
      <c r="I29" s="186">
        <v>0</v>
      </c>
      <c r="J29" s="186">
        <v>0</v>
      </c>
      <c r="K29" s="186">
        <v>0</v>
      </c>
      <c r="L29" s="439">
        <f>C29</f>
        <v>0</v>
      </c>
      <c r="M29" s="439">
        <v>0</v>
      </c>
      <c r="N29" s="439">
        <v>0</v>
      </c>
      <c r="O29" s="439">
        <v>0</v>
      </c>
      <c r="P29" s="439">
        <v>0</v>
      </c>
      <c r="Q29" s="439">
        <v>0</v>
      </c>
      <c r="R29" s="439">
        <v>0</v>
      </c>
      <c r="S29" s="439">
        <v>0</v>
      </c>
      <c r="T29" s="439">
        <v>0</v>
      </c>
      <c r="U29" s="439">
        <v>0</v>
      </c>
      <c r="V29" s="439">
        <v>0</v>
      </c>
      <c r="W29" s="439">
        <v>0</v>
      </c>
      <c r="X29" s="439">
        <v>0</v>
      </c>
      <c r="Y29" s="439">
        <v>0</v>
      </c>
      <c r="Z29" s="439">
        <v>0</v>
      </c>
      <c r="AA29" s="439">
        <v>0</v>
      </c>
      <c r="AB29" s="183">
        <f t="shared" si="2"/>
        <v>0</v>
      </c>
      <c r="AC29" s="190">
        <f t="shared" si="5"/>
        <v>0</v>
      </c>
    </row>
    <row r="30" spans="1:36" s="305" customFormat="1" ht="47.25" x14ac:dyDescent="0.25">
      <c r="A30" s="181" t="s">
        <v>60</v>
      </c>
      <c r="B30" s="182" t="s">
        <v>167</v>
      </c>
      <c r="C30" s="183">
        <f>SUM(C31:C34)</f>
        <v>0.87411431281000007</v>
      </c>
      <c r="D30" s="438">
        <v>1.0122081199999999</v>
      </c>
      <c r="E30" s="186">
        <f t="shared" si="3"/>
        <v>0.87411431281000007</v>
      </c>
      <c r="F30" s="186">
        <v>1.0122081199999999</v>
      </c>
      <c r="G30" s="183">
        <f>'6.2. Паспорт фин осв ввод утв'!P30</f>
        <v>0</v>
      </c>
      <c r="H30" s="186">
        <f t="shared" si="4"/>
        <v>0.87411431281000007</v>
      </c>
      <c r="I30" s="186">
        <v>4</v>
      </c>
      <c r="J30" s="186">
        <v>1.0122081199999999</v>
      </c>
      <c r="K30" s="186">
        <v>4</v>
      </c>
      <c r="L30" s="439">
        <v>0</v>
      </c>
      <c r="M30" s="439">
        <v>0</v>
      </c>
      <c r="N30" s="439">
        <v>0</v>
      </c>
      <c r="O30" s="439">
        <v>0</v>
      </c>
      <c r="P30" s="439">
        <v>0</v>
      </c>
      <c r="Q30" s="439">
        <v>0</v>
      </c>
      <c r="R30" s="439">
        <v>0</v>
      </c>
      <c r="S30" s="439">
        <v>0</v>
      </c>
      <c r="T30" s="439">
        <v>0</v>
      </c>
      <c r="U30" s="439">
        <v>0</v>
      </c>
      <c r="V30" s="439">
        <v>0</v>
      </c>
      <c r="W30" s="439">
        <v>0</v>
      </c>
      <c r="X30" s="439">
        <v>0</v>
      </c>
      <c r="Y30" s="439">
        <v>0</v>
      </c>
      <c r="Z30" s="439">
        <v>0</v>
      </c>
      <c r="AA30" s="439">
        <v>0</v>
      </c>
      <c r="AB30" s="183">
        <f t="shared" si="2"/>
        <v>0.87411431281000007</v>
      </c>
      <c r="AC30" s="190">
        <f t="shared" si="5"/>
        <v>1.0122081199999999</v>
      </c>
      <c r="AE30" s="43"/>
      <c r="AF30" s="43"/>
      <c r="AG30" s="43"/>
      <c r="AH30" s="43"/>
      <c r="AI30" s="43"/>
      <c r="AJ30" s="43"/>
    </row>
    <row r="31" spans="1:36" x14ac:dyDescent="0.25">
      <c r="A31" s="181" t="s">
        <v>166</v>
      </c>
      <c r="B31" s="185" t="s">
        <v>165</v>
      </c>
      <c r="C31" s="183">
        <v>5.6266263640000001E-2</v>
      </c>
      <c r="D31" s="438">
        <v>0.10624032000000001</v>
      </c>
      <c r="E31" s="186">
        <f t="shared" si="3"/>
        <v>5.6266263640000001E-2</v>
      </c>
      <c r="F31" s="186">
        <v>0.10624032000000001</v>
      </c>
      <c r="G31" s="186">
        <f>'6.2. Паспорт фин осв ввод утв'!P31</f>
        <v>0</v>
      </c>
      <c r="H31" s="186">
        <f t="shared" si="4"/>
        <v>5.6266263640000001E-2</v>
      </c>
      <c r="I31" s="186">
        <v>1</v>
      </c>
      <c r="J31" s="186">
        <v>0.10624032000000001</v>
      </c>
      <c r="K31" s="186">
        <v>1</v>
      </c>
      <c r="L31" s="439">
        <v>0</v>
      </c>
      <c r="M31" s="439">
        <v>0</v>
      </c>
      <c r="N31" s="439">
        <v>0</v>
      </c>
      <c r="O31" s="439">
        <v>0</v>
      </c>
      <c r="P31" s="439">
        <v>0</v>
      </c>
      <c r="Q31" s="439">
        <v>0</v>
      </c>
      <c r="R31" s="439">
        <v>0</v>
      </c>
      <c r="S31" s="439">
        <v>0</v>
      </c>
      <c r="T31" s="439">
        <v>0</v>
      </c>
      <c r="U31" s="439">
        <v>0</v>
      </c>
      <c r="V31" s="439">
        <v>0</v>
      </c>
      <c r="W31" s="439">
        <v>0</v>
      </c>
      <c r="X31" s="439">
        <v>0</v>
      </c>
      <c r="Y31" s="439">
        <v>0</v>
      </c>
      <c r="Z31" s="439">
        <v>0</v>
      </c>
      <c r="AA31" s="439">
        <v>0</v>
      </c>
      <c r="AB31" s="183">
        <f t="shared" si="2"/>
        <v>5.6266263640000001E-2</v>
      </c>
      <c r="AC31" s="190">
        <f t="shared" si="5"/>
        <v>0.10624032000000001</v>
      </c>
    </row>
    <row r="32" spans="1:36" ht="31.5" x14ac:dyDescent="0.25">
      <c r="A32" s="181" t="s">
        <v>164</v>
      </c>
      <c r="B32" s="185" t="s">
        <v>163</v>
      </c>
      <c r="C32" s="183">
        <v>0.73014546999000007</v>
      </c>
      <c r="D32" s="438">
        <v>0.87763184000000005</v>
      </c>
      <c r="E32" s="186">
        <f t="shared" si="3"/>
        <v>0.73014546999000007</v>
      </c>
      <c r="F32" s="186">
        <v>0.87763184000000005</v>
      </c>
      <c r="G32" s="186">
        <f>'6.2. Паспорт фин осв ввод утв'!P32</f>
        <v>0</v>
      </c>
      <c r="H32" s="186">
        <f t="shared" si="4"/>
        <v>0.73014546999000007</v>
      </c>
      <c r="I32" s="186">
        <v>3</v>
      </c>
      <c r="J32" s="186">
        <v>0.87763184000000005</v>
      </c>
      <c r="K32" s="186">
        <v>3</v>
      </c>
      <c r="L32" s="439">
        <v>0</v>
      </c>
      <c r="M32" s="439">
        <v>0</v>
      </c>
      <c r="N32" s="439">
        <v>0</v>
      </c>
      <c r="O32" s="439">
        <v>0</v>
      </c>
      <c r="P32" s="439">
        <v>0</v>
      </c>
      <c r="Q32" s="439">
        <v>0</v>
      </c>
      <c r="R32" s="439">
        <v>0</v>
      </c>
      <c r="S32" s="439">
        <v>0</v>
      </c>
      <c r="T32" s="439">
        <v>0</v>
      </c>
      <c r="U32" s="439">
        <v>0</v>
      </c>
      <c r="V32" s="439">
        <v>0</v>
      </c>
      <c r="W32" s="439">
        <v>0</v>
      </c>
      <c r="X32" s="439">
        <v>0</v>
      </c>
      <c r="Y32" s="439">
        <v>0</v>
      </c>
      <c r="Z32" s="439">
        <v>0</v>
      </c>
      <c r="AA32" s="439">
        <v>0</v>
      </c>
      <c r="AB32" s="183">
        <f t="shared" si="2"/>
        <v>0.73014546999000007</v>
      </c>
      <c r="AC32" s="190">
        <f t="shared" si="5"/>
        <v>0.87763184000000005</v>
      </c>
    </row>
    <row r="33" spans="1:29" x14ac:dyDescent="0.25">
      <c r="A33" s="181" t="s">
        <v>162</v>
      </c>
      <c r="B33" s="185" t="s">
        <v>161</v>
      </c>
      <c r="C33" s="183">
        <v>0</v>
      </c>
      <c r="D33" s="438">
        <v>0</v>
      </c>
      <c r="E33" s="186">
        <f t="shared" si="3"/>
        <v>0</v>
      </c>
      <c r="F33" s="186">
        <v>0</v>
      </c>
      <c r="G33" s="186">
        <f>'6.2. Паспорт фин осв ввод утв'!P33</f>
        <v>0</v>
      </c>
      <c r="H33" s="186">
        <f t="shared" si="4"/>
        <v>0</v>
      </c>
      <c r="I33" s="186">
        <v>3</v>
      </c>
      <c r="J33" s="186">
        <v>0</v>
      </c>
      <c r="K33" s="186">
        <v>3</v>
      </c>
      <c r="L33" s="439">
        <f>C33</f>
        <v>0</v>
      </c>
      <c r="M33" s="439">
        <v>0</v>
      </c>
      <c r="N33" s="439">
        <v>0</v>
      </c>
      <c r="O33" s="439">
        <v>0</v>
      </c>
      <c r="P33" s="439">
        <v>0</v>
      </c>
      <c r="Q33" s="439">
        <v>0</v>
      </c>
      <c r="R33" s="439">
        <v>0</v>
      </c>
      <c r="S33" s="439">
        <v>0</v>
      </c>
      <c r="T33" s="439">
        <v>0</v>
      </c>
      <c r="U33" s="439">
        <v>0</v>
      </c>
      <c r="V33" s="439">
        <v>0</v>
      </c>
      <c r="W33" s="439">
        <v>0</v>
      </c>
      <c r="X33" s="439">
        <v>0</v>
      </c>
      <c r="Y33" s="439">
        <v>0</v>
      </c>
      <c r="Z33" s="439">
        <v>0</v>
      </c>
      <c r="AA33" s="439">
        <v>0</v>
      </c>
      <c r="AB33" s="183">
        <f t="shared" si="2"/>
        <v>0</v>
      </c>
      <c r="AC33" s="190">
        <f t="shared" si="5"/>
        <v>0</v>
      </c>
    </row>
    <row r="34" spans="1:29" x14ac:dyDescent="0.25">
      <c r="A34" s="181" t="s">
        <v>160</v>
      </c>
      <c r="B34" s="185" t="s">
        <v>159</v>
      </c>
      <c r="C34" s="183">
        <v>8.7702579180000004E-2</v>
      </c>
      <c r="D34" s="438">
        <v>2.8335959999999993E-2</v>
      </c>
      <c r="E34" s="186">
        <f t="shared" si="3"/>
        <v>8.7702579180000004E-2</v>
      </c>
      <c r="F34" s="186">
        <v>2.8335959999999993E-2</v>
      </c>
      <c r="G34" s="186">
        <f>'6.2. Паспорт фин осв ввод утв'!P34</f>
        <v>0</v>
      </c>
      <c r="H34" s="186">
        <f t="shared" si="4"/>
        <v>8.7702579180000004E-2</v>
      </c>
      <c r="I34" s="186">
        <v>4</v>
      </c>
      <c r="J34" s="186">
        <v>2.8335959999999993E-2</v>
      </c>
      <c r="K34" s="186">
        <v>4</v>
      </c>
      <c r="L34" s="439">
        <v>0</v>
      </c>
      <c r="M34" s="439">
        <v>0</v>
      </c>
      <c r="N34" s="439">
        <v>0</v>
      </c>
      <c r="O34" s="439">
        <v>0</v>
      </c>
      <c r="P34" s="439">
        <v>0</v>
      </c>
      <c r="Q34" s="439">
        <v>0</v>
      </c>
      <c r="R34" s="439">
        <v>0</v>
      </c>
      <c r="S34" s="439">
        <v>0</v>
      </c>
      <c r="T34" s="439">
        <v>0</v>
      </c>
      <c r="U34" s="439">
        <v>0</v>
      </c>
      <c r="V34" s="439">
        <v>0</v>
      </c>
      <c r="W34" s="439">
        <v>0</v>
      </c>
      <c r="X34" s="439">
        <v>0</v>
      </c>
      <c r="Y34" s="439">
        <v>0</v>
      </c>
      <c r="Z34" s="439">
        <v>0</v>
      </c>
      <c r="AA34" s="439">
        <v>0</v>
      </c>
      <c r="AB34" s="183">
        <f t="shared" si="2"/>
        <v>8.7702579180000004E-2</v>
      </c>
      <c r="AC34" s="190">
        <f t="shared" si="5"/>
        <v>2.8335959999999993E-2</v>
      </c>
    </row>
    <row r="35" spans="1:29" s="305" customFormat="1" ht="31.5" x14ac:dyDescent="0.25">
      <c r="A35" s="181" t="s">
        <v>59</v>
      </c>
      <c r="B35" s="182" t="s">
        <v>158</v>
      </c>
      <c r="C35" s="183">
        <f>'6.2. Паспорт фин осв ввод утв'!C35</f>
        <v>0</v>
      </c>
      <c r="D35" s="438">
        <v>0</v>
      </c>
      <c r="E35" s="186">
        <f t="shared" si="3"/>
        <v>0</v>
      </c>
      <c r="F35" s="186">
        <v>0</v>
      </c>
      <c r="G35" s="183">
        <f>'6.2. Паспорт фин осв ввод утв'!P35</f>
        <v>0</v>
      </c>
      <c r="H35" s="186">
        <f t="shared" si="4"/>
        <v>0</v>
      </c>
      <c r="I35" s="183">
        <v>0</v>
      </c>
      <c r="J35" s="186">
        <v>0</v>
      </c>
      <c r="K35" s="186">
        <v>0</v>
      </c>
      <c r="L35" s="439">
        <f t="shared" ref="L35:L40" si="6">C35</f>
        <v>0</v>
      </c>
      <c r="M35" s="439">
        <v>0</v>
      </c>
      <c r="N35" s="439">
        <v>0</v>
      </c>
      <c r="O35" s="439">
        <v>0</v>
      </c>
      <c r="P35" s="439">
        <v>0</v>
      </c>
      <c r="Q35" s="439">
        <v>0</v>
      </c>
      <c r="R35" s="439">
        <v>0</v>
      </c>
      <c r="S35" s="439">
        <v>0</v>
      </c>
      <c r="T35" s="439">
        <v>0</v>
      </c>
      <c r="U35" s="439">
        <v>0</v>
      </c>
      <c r="V35" s="439">
        <v>0</v>
      </c>
      <c r="W35" s="439">
        <v>0</v>
      </c>
      <c r="X35" s="439">
        <v>0</v>
      </c>
      <c r="Y35" s="439">
        <v>0</v>
      </c>
      <c r="Z35" s="439">
        <v>0</v>
      </c>
      <c r="AA35" s="439">
        <v>0</v>
      </c>
      <c r="AB35" s="183">
        <f t="shared" si="2"/>
        <v>0</v>
      </c>
      <c r="AC35" s="190">
        <f t="shared" si="5"/>
        <v>0</v>
      </c>
    </row>
    <row r="36" spans="1:29" ht="31.5" x14ac:dyDescent="0.25">
      <c r="A36" s="184" t="s">
        <v>157</v>
      </c>
      <c r="B36" s="187" t="s">
        <v>156</v>
      </c>
      <c r="C36" s="183">
        <f>'6.2. Паспорт фин осв ввод утв'!C36</f>
        <v>0</v>
      </c>
      <c r="D36" s="438">
        <v>0</v>
      </c>
      <c r="E36" s="186">
        <f t="shared" si="3"/>
        <v>0</v>
      </c>
      <c r="F36" s="186">
        <v>0</v>
      </c>
      <c r="G36" s="186">
        <f>'6.2. Паспорт фин осв ввод утв'!P36</f>
        <v>0</v>
      </c>
      <c r="H36" s="186">
        <f t="shared" si="4"/>
        <v>0</v>
      </c>
      <c r="I36" s="186">
        <v>0</v>
      </c>
      <c r="J36" s="186">
        <v>0</v>
      </c>
      <c r="K36" s="186">
        <v>0</v>
      </c>
      <c r="L36" s="439">
        <f t="shared" si="6"/>
        <v>0</v>
      </c>
      <c r="M36" s="439">
        <v>0</v>
      </c>
      <c r="N36" s="439">
        <v>0</v>
      </c>
      <c r="O36" s="439">
        <v>0</v>
      </c>
      <c r="P36" s="439">
        <v>0</v>
      </c>
      <c r="Q36" s="439">
        <v>0</v>
      </c>
      <c r="R36" s="439">
        <v>0</v>
      </c>
      <c r="S36" s="439">
        <v>0</v>
      </c>
      <c r="T36" s="439">
        <v>0</v>
      </c>
      <c r="U36" s="439">
        <v>0</v>
      </c>
      <c r="V36" s="439">
        <v>0</v>
      </c>
      <c r="W36" s="439">
        <v>0</v>
      </c>
      <c r="X36" s="439">
        <v>0</v>
      </c>
      <c r="Y36" s="439">
        <v>0</v>
      </c>
      <c r="Z36" s="439">
        <v>0</v>
      </c>
      <c r="AA36" s="439">
        <v>0</v>
      </c>
      <c r="AB36" s="183">
        <f t="shared" si="2"/>
        <v>0</v>
      </c>
      <c r="AC36" s="190">
        <f t="shared" si="5"/>
        <v>0</v>
      </c>
    </row>
    <row r="37" spans="1:29" x14ac:dyDescent="0.25">
      <c r="A37" s="184" t="s">
        <v>155</v>
      </c>
      <c r="B37" s="187" t="s">
        <v>145</v>
      </c>
      <c r="C37" s="183">
        <f>'6.2. Паспорт фин осв ввод утв'!C37</f>
        <v>0</v>
      </c>
      <c r="D37" s="438">
        <v>0</v>
      </c>
      <c r="E37" s="186">
        <f t="shared" si="3"/>
        <v>0</v>
      </c>
      <c r="F37" s="186">
        <v>0</v>
      </c>
      <c r="G37" s="186">
        <f>'6.2. Паспорт фин осв ввод утв'!P37</f>
        <v>0</v>
      </c>
      <c r="H37" s="186">
        <f t="shared" si="4"/>
        <v>0</v>
      </c>
      <c r="I37" s="186">
        <v>0</v>
      </c>
      <c r="J37" s="186">
        <v>0</v>
      </c>
      <c r="K37" s="186">
        <v>0</v>
      </c>
      <c r="L37" s="439">
        <f t="shared" si="6"/>
        <v>0</v>
      </c>
      <c r="M37" s="439">
        <v>0</v>
      </c>
      <c r="N37" s="439">
        <v>0</v>
      </c>
      <c r="O37" s="439">
        <v>0</v>
      </c>
      <c r="P37" s="439">
        <v>0</v>
      </c>
      <c r="Q37" s="439">
        <v>0</v>
      </c>
      <c r="R37" s="439">
        <v>0</v>
      </c>
      <c r="S37" s="439">
        <v>0</v>
      </c>
      <c r="T37" s="439">
        <v>0</v>
      </c>
      <c r="U37" s="439">
        <v>0</v>
      </c>
      <c r="V37" s="439">
        <v>0</v>
      </c>
      <c r="W37" s="439">
        <v>0</v>
      </c>
      <c r="X37" s="439">
        <v>0</v>
      </c>
      <c r="Y37" s="439">
        <v>0</v>
      </c>
      <c r="Z37" s="439">
        <v>0</v>
      </c>
      <c r="AA37" s="439">
        <v>0</v>
      </c>
      <c r="AB37" s="183">
        <f t="shared" si="2"/>
        <v>0</v>
      </c>
      <c r="AC37" s="190">
        <f t="shared" si="5"/>
        <v>0</v>
      </c>
    </row>
    <row r="38" spans="1:29" x14ac:dyDescent="0.25">
      <c r="A38" s="184" t="s">
        <v>154</v>
      </c>
      <c r="B38" s="187" t="s">
        <v>143</v>
      </c>
      <c r="C38" s="183">
        <f>'6.2. Паспорт фин осв ввод утв'!C38</f>
        <v>0</v>
      </c>
      <c r="D38" s="438">
        <v>0</v>
      </c>
      <c r="E38" s="186">
        <f t="shared" si="3"/>
        <v>0</v>
      </c>
      <c r="F38" s="186">
        <v>0</v>
      </c>
      <c r="G38" s="186">
        <f>'6.2. Паспорт фин осв ввод утв'!P38</f>
        <v>0</v>
      </c>
      <c r="H38" s="186">
        <f t="shared" si="4"/>
        <v>0</v>
      </c>
      <c r="I38" s="186">
        <v>0</v>
      </c>
      <c r="J38" s="186">
        <v>0</v>
      </c>
      <c r="K38" s="186">
        <v>0</v>
      </c>
      <c r="L38" s="439">
        <f t="shared" si="6"/>
        <v>0</v>
      </c>
      <c r="M38" s="439">
        <v>0</v>
      </c>
      <c r="N38" s="439">
        <v>0</v>
      </c>
      <c r="O38" s="439">
        <v>0</v>
      </c>
      <c r="P38" s="439">
        <v>0</v>
      </c>
      <c r="Q38" s="439">
        <v>0</v>
      </c>
      <c r="R38" s="439">
        <v>0</v>
      </c>
      <c r="S38" s="439">
        <v>0</v>
      </c>
      <c r="T38" s="439">
        <v>0</v>
      </c>
      <c r="U38" s="439">
        <v>0</v>
      </c>
      <c r="V38" s="439">
        <v>0</v>
      </c>
      <c r="W38" s="439">
        <v>0</v>
      </c>
      <c r="X38" s="439">
        <v>0</v>
      </c>
      <c r="Y38" s="439">
        <v>0</v>
      </c>
      <c r="Z38" s="439">
        <v>0</v>
      </c>
      <c r="AA38" s="439">
        <v>0</v>
      </c>
      <c r="AB38" s="183">
        <f t="shared" si="2"/>
        <v>0</v>
      </c>
      <c r="AC38" s="190">
        <f t="shared" si="5"/>
        <v>0</v>
      </c>
    </row>
    <row r="39" spans="1:29" ht="31.5" x14ac:dyDescent="0.25">
      <c r="A39" s="184" t="s">
        <v>153</v>
      </c>
      <c r="B39" s="185" t="s">
        <v>141</v>
      </c>
      <c r="C39" s="183">
        <f>'6.2. Паспорт фин осв ввод утв'!C39</f>
        <v>0</v>
      </c>
      <c r="D39" s="438">
        <v>0</v>
      </c>
      <c r="E39" s="186">
        <f t="shared" si="3"/>
        <v>0</v>
      </c>
      <c r="F39" s="186">
        <v>0</v>
      </c>
      <c r="G39" s="186">
        <f>'6.2. Паспорт фин осв ввод утв'!P39</f>
        <v>0</v>
      </c>
      <c r="H39" s="186">
        <f t="shared" si="4"/>
        <v>0</v>
      </c>
      <c r="I39" s="186">
        <v>0</v>
      </c>
      <c r="J39" s="186">
        <v>0</v>
      </c>
      <c r="K39" s="186">
        <v>0</v>
      </c>
      <c r="L39" s="439">
        <f t="shared" si="6"/>
        <v>0</v>
      </c>
      <c r="M39" s="439">
        <v>0</v>
      </c>
      <c r="N39" s="439">
        <v>0</v>
      </c>
      <c r="O39" s="439">
        <v>0</v>
      </c>
      <c r="P39" s="439">
        <v>0</v>
      </c>
      <c r="Q39" s="439">
        <v>0</v>
      </c>
      <c r="R39" s="439">
        <v>0</v>
      </c>
      <c r="S39" s="439">
        <v>0</v>
      </c>
      <c r="T39" s="439">
        <v>0</v>
      </c>
      <c r="U39" s="439">
        <v>0</v>
      </c>
      <c r="V39" s="439">
        <v>0</v>
      </c>
      <c r="W39" s="439">
        <v>0</v>
      </c>
      <c r="X39" s="439">
        <v>0</v>
      </c>
      <c r="Y39" s="439">
        <v>0</v>
      </c>
      <c r="Z39" s="439">
        <v>0</v>
      </c>
      <c r="AA39" s="439">
        <v>0</v>
      </c>
      <c r="AB39" s="183">
        <f t="shared" si="2"/>
        <v>0</v>
      </c>
      <c r="AC39" s="190">
        <f t="shared" si="5"/>
        <v>0</v>
      </c>
    </row>
    <row r="40" spans="1:29" ht="31.5" x14ac:dyDescent="0.25">
      <c r="A40" s="184" t="s">
        <v>152</v>
      </c>
      <c r="B40" s="185" t="s">
        <v>139</v>
      </c>
      <c r="C40" s="183">
        <f>'6.2. Паспорт фин осв ввод утв'!C40</f>
        <v>0</v>
      </c>
      <c r="D40" s="438">
        <v>0</v>
      </c>
      <c r="E40" s="186">
        <f t="shared" si="3"/>
        <v>0</v>
      </c>
      <c r="F40" s="186">
        <v>0</v>
      </c>
      <c r="G40" s="186">
        <f>'6.2. Паспорт фин осв ввод утв'!P40</f>
        <v>0</v>
      </c>
      <c r="H40" s="186">
        <f t="shared" si="4"/>
        <v>0</v>
      </c>
      <c r="I40" s="186">
        <v>0</v>
      </c>
      <c r="J40" s="186">
        <v>0</v>
      </c>
      <c r="K40" s="186">
        <v>0</v>
      </c>
      <c r="L40" s="439">
        <f t="shared" si="6"/>
        <v>0</v>
      </c>
      <c r="M40" s="439">
        <v>0</v>
      </c>
      <c r="N40" s="439">
        <v>0</v>
      </c>
      <c r="O40" s="439">
        <v>0</v>
      </c>
      <c r="P40" s="439">
        <v>0</v>
      </c>
      <c r="Q40" s="439">
        <v>0</v>
      </c>
      <c r="R40" s="439">
        <v>0</v>
      </c>
      <c r="S40" s="439">
        <v>0</v>
      </c>
      <c r="T40" s="439">
        <v>0</v>
      </c>
      <c r="U40" s="439">
        <v>0</v>
      </c>
      <c r="V40" s="439">
        <v>0</v>
      </c>
      <c r="W40" s="439">
        <v>0</v>
      </c>
      <c r="X40" s="439">
        <v>0</v>
      </c>
      <c r="Y40" s="439">
        <v>0</v>
      </c>
      <c r="Z40" s="439">
        <v>0</v>
      </c>
      <c r="AA40" s="439">
        <v>0</v>
      </c>
      <c r="AB40" s="183">
        <f t="shared" si="2"/>
        <v>0</v>
      </c>
      <c r="AC40" s="190">
        <f t="shared" si="5"/>
        <v>0</v>
      </c>
    </row>
    <row r="41" spans="1:29" x14ac:dyDescent="0.25">
      <c r="A41" s="184" t="s">
        <v>151</v>
      </c>
      <c r="B41" s="185" t="s">
        <v>137</v>
      </c>
      <c r="C41" s="183">
        <v>0.18</v>
      </c>
      <c r="D41" s="438">
        <v>1.18</v>
      </c>
      <c r="E41" s="186">
        <f t="shared" si="3"/>
        <v>0.18</v>
      </c>
      <c r="F41" s="186">
        <v>1.18</v>
      </c>
      <c r="G41" s="186">
        <f>'6.2. Паспорт фин осв ввод утв'!P41</f>
        <v>0</v>
      </c>
      <c r="H41" s="186">
        <f t="shared" si="4"/>
        <v>0.18</v>
      </c>
      <c r="I41" s="186">
        <v>4</v>
      </c>
      <c r="J41" s="186">
        <v>1.18</v>
      </c>
      <c r="K41" s="186">
        <v>4</v>
      </c>
      <c r="L41" s="439">
        <v>0</v>
      </c>
      <c r="M41" s="439">
        <v>0</v>
      </c>
      <c r="N41" s="439">
        <v>0</v>
      </c>
      <c r="O41" s="439">
        <v>0</v>
      </c>
      <c r="P41" s="439">
        <v>0</v>
      </c>
      <c r="Q41" s="439">
        <v>0</v>
      </c>
      <c r="R41" s="439">
        <v>0</v>
      </c>
      <c r="S41" s="439">
        <v>0</v>
      </c>
      <c r="T41" s="439">
        <v>0</v>
      </c>
      <c r="U41" s="439">
        <v>0</v>
      </c>
      <c r="V41" s="439">
        <v>0</v>
      </c>
      <c r="W41" s="439">
        <v>0</v>
      </c>
      <c r="X41" s="439">
        <v>0</v>
      </c>
      <c r="Y41" s="439">
        <v>0</v>
      </c>
      <c r="Z41" s="439">
        <v>0</v>
      </c>
      <c r="AA41" s="439">
        <v>0</v>
      </c>
      <c r="AB41" s="183">
        <f t="shared" si="2"/>
        <v>0.18</v>
      </c>
      <c r="AC41" s="190">
        <f t="shared" si="5"/>
        <v>1.18</v>
      </c>
    </row>
    <row r="42" spans="1:29" ht="18.75" x14ac:dyDescent="0.25">
      <c r="A42" s="184" t="s">
        <v>150</v>
      </c>
      <c r="B42" s="187" t="s">
        <v>569</v>
      </c>
      <c r="C42" s="183">
        <f>'6.2. Паспорт фин осв ввод утв'!C42</f>
        <v>0</v>
      </c>
      <c r="D42" s="438">
        <v>0</v>
      </c>
      <c r="E42" s="186">
        <f t="shared" si="3"/>
        <v>0</v>
      </c>
      <c r="F42" s="186">
        <v>0</v>
      </c>
      <c r="G42" s="186">
        <f>'6.2. Паспорт фин осв ввод утв'!P42</f>
        <v>0</v>
      </c>
      <c r="H42" s="186">
        <f t="shared" si="4"/>
        <v>0</v>
      </c>
      <c r="I42" s="186">
        <v>0</v>
      </c>
      <c r="J42" s="186">
        <v>0</v>
      </c>
      <c r="K42" s="186">
        <v>0</v>
      </c>
      <c r="L42" s="439">
        <f t="shared" ref="L42:L48" si="7">C42</f>
        <v>0</v>
      </c>
      <c r="M42" s="439">
        <v>0</v>
      </c>
      <c r="N42" s="439">
        <v>0</v>
      </c>
      <c r="O42" s="439">
        <v>0</v>
      </c>
      <c r="P42" s="439">
        <v>0</v>
      </c>
      <c r="Q42" s="439">
        <v>0</v>
      </c>
      <c r="R42" s="439">
        <v>0</v>
      </c>
      <c r="S42" s="439">
        <v>0</v>
      </c>
      <c r="T42" s="439">
        <v>0</v>
      </c>
      <c r="U42" s="439">
        <v>0</v>
      </c>
      <c r="V42" s="439">
        <v>0</v>
      </c>
      <c r="W42" s="439">
        <v>0</v>
      </c>
      <c r="X42" s="439">
        <v>0</v>
      </c>
      <c r="Y42" s="439">
        <v>0</v>
      </c>
      <c r="Z42" s="439">
        <v>0</v>
      </c>
      <c r="AA42" s="439">
        <v>0</v>
      </c>
      <c r="AB42" s="183">
        <f t="shared" si="2"/>
        <v>0</v>
      </c>
      <c r="AC42" s="190">
        <f t="shared" si="5"/>
        <v>0</v>
      </c>
    </row>
    <row r="43" spans="1:29" s="305" customFormat="1" x14ac:dyDescent="0.25">
      <c r="A43" s="181" t="s">
        <v>58</v>
      </c>
      <c r="B43" s="182" t="s">
        <v>149</v>
      </c>
      <c r="C43" s="183">
        <f>'6.2. Паспорт фин осв ввод утв'!C43</f>
        <v>0</v>
      </c>
      <c r="D43" s="438">
        <v>0</v>
      </c>
      <c r="E43" s="186">
        <f t="shared" si="3"/>
        <v>0</v>
      </c>
      <c r="F43" s="186">
        <v>0</v>
      </c>
      <c r="G43" s="183">
        <f>'6.2. Паспорт фин осв ввод утв'!P43</f>
        <v>0</v>
      </c>
      <c r="H43" s="186">
        <f t="shared" si="4"/>
        <v>0</v>
      </c>
      <c r="I43" s="183">
        <v>0</v>
      </c>
      <c r="J43" s="186">
        <v>0</v>
      </c>
      <c r="K43" s="186">
        <v>0</v>
      </c>
      <c r="L43" s="439">
        <f t="shared" si="7"/>
        <v>0</v>
      </c>
      <c r="M43" s="439">
        <v>0</v>
      </c>
      <c r="N43" s="439">
        <v>0</v>
      </c>
      <c r="O43" s="439">
        <v>0</v>
      </c>
      <c r="P43" s="439">
        <v>0</v>
      </c>
      <c r="Q43" s="439">
        <v>0</v>
      </c>
      <c r="R43" s="439">
        <v>0</v>
      </c>
      <c r="S43" s="439">
        <v>0</v>
      </c>
      <c r="T43" s="439">
        <v>0</v>
      </c>
      <c r="U43" s="439">
        <v>0</v>
      </c>
      <c r="V43" s="439">
        <v>0</v>
      </c>
      <c r="W43" s="439">
        <v>0</v>
      </c>
      <c r="X43" s="439">
        <v>0</v>
      </c>
      <c r="Y43" s="439">
        <v>0</v>
      </c>
      <c r="Z43" s="439">
        <v>0</v>
      </c>
      <c r="AA43" s="439">
        <v>0</v>
      </c>
      <c r="AB43" s="183">
        <f t="shared" si="2"/>
        <v>0</v>
      </c>
      <c r="AC43" s="190">
        <f t="shared" si="5"/>
        <v>0</v>
      </c>
    </row>
    <row r="44" spans="1:29" x14ac:dyDescent="0.25">
      <c r="A44" s="184" t="s">
        <v>148</v>
      </c>
      <c r="B44" s="185" t="s">
        <v>147</v>
      </c>
      <c r="C44" s="183">
        <f>'6.2. Паспорт фин осв ввод утв'!C44</f>
        <v>0</v>
      </c>
      <c r="D44" s="438">
        <v>0</v>
      </c>
      <c r="E44" s="186">
        <f t="shared" si="3"/>
        <v>0</v>
      </c>
      <c r="F44" s="186">
        <v>0</v>
      </c>
      <c r="G44" s="186">
        <f>'6.2. Паспорт фин осв ввод утв'!P44</f>
        <v>0</v>
      </c>
      <c r="H44" s="186">
        <f t="shared" si="4"/>
        <v>0</v>
      </c>
      <c r="I44" s="186">
        <v>0</v>
      </c>
      <c r="J44" s="186">
        <v>0</v>
      </c>
      <c r="K44" s="186">
        <v>0</v>
      </c>
      <c r="L44" s="439">
        <f t="shared" si="7"/>
        <v>0</v>
      </c>
      <c r="M44" s="439">
        <v>0</v>
      </c>
      <c r="N44" s="439">
        <v>0</v>
      </c>
      <c r="O44" s="439">
        <v>0</v>
      </c>
      <c r="P44" s="439">
        <v>0</v>
      </c>
      <c r="Q44" s="439">
        <v>0</v>
      </c>
      <c r="R44" s="439">
        <v>0</v>
      </c>
      <c r="S44" s="439">
        <v>0</v>
      </c>
      <c r="T44" s="439">
        <v>0</v>
      </c>
      <c r="U44" s="439">
        <v>0</v>
      </c>
      <c r="V44" s="439">
        <v>0</v>
      </c>
      <c r="W44" s="439">
        <v>0</v>
      </c>
      <c r="X44" s="439">
        <v>0</v>
      </c>
      <c r="Y44" s="439">
        <v>0</v>
      </c>
      <c r="Z44" s="439">
        <v>0</v>
      </c>
      <c r="AA44" s="439">
        <v>0</v>
      </c>
      <c r="AB44" s="183">
        <f t="shared" si="2"/>
        <v>0</v>
      </c>
      <c r="AC44" s="190">
        <f t="shared" si="5"/>
        <v>0</v>
      </c>
    </row>
    <row r="45" spans="1:29" x14ac:dyDescent="0.25">
      <c r="A45" s="184" t="s">
        <v>146</v>
      </c>
      <c r="B45" s="185" t="s">
        <v>145</v>
      </c>
      <c r="C45" s="183">
        <f>'6.2. Паспорт фин осв ввод утв'!C45</f>
        <v>0</v>
      </c>
      <c r="D45" s="438">
        <v>0</v>
      </c>
      <c r="E45" s="186">
        <f t="shared" si="3"/>
        <v>0</v>
      </c>
      <c r="F45" s="186">
        <v>0</v>
      </c>
      <c r="G45" s="186">
        <f>'6.2. Паспорт фин осв ввод утв'!P45</f>
        <v>0</v>
      </c>
      <c r="H45" s="186">
        <f t="shared" si="4"/>
        <v>0</v>
      </c>
      <c r="I45" s="186">
        <v>0</v>
      </c>
      <c r="J45" s="186">
        <v>0</v>
      </c>
      <c r="K45" s="186">
        <v>0</v>
      </c>
      <c r="L45" s="439">
        <f t="shared" si="7"/>
        <v>0</v>
      </c>
      <c r="M45" s="439">
        <v>0</v>
      </c>
      <c r="N45" s="439">
        <v>0</v>
      </c>
      <c r="O45" s="439">
        <v>0</v>
      </c>
      <c r="P45" s="439">
        <v>0</v>
      </c>
      <c r="Q45" s="439">
        <v>0</v>
      </c>
      <c r="R45" s="439">
        <v>0</v>
      </c>
      <c r="S45" s="439">
        <v>0</v>
      </c>
      <c r="T45" s="439">
        <v>0</v>
      </c>
      <c r="U45" s="439">
        <v>0</v>
      </c>
      <c r="V45" s="439">
        <v>0</v>
      </c>
      <c r="W45" s="439">
        <v>0</v>
      </c>
      <c r="X45" s="439">
        <v>0</v>
      </c>
      <c r="Y45" s="439">
        <v>0</v>
      </c>
      <c r="Z45" s="439">
        <v>0</v>
      </c>
      <c r="AA45" s="439">
        <v>0</v>
      </c>
      <c r="AB45" s="183">
        <f t="shared" si="2"/>
        <v>0</v>
      </c>
      <c r="AC45" s="190">
        <f t="shared" si="5"/>
        <v>0</v>
      </c>
    </row>
    <row r="46" spans="1:29" x14ac:dyDescent="0.25">
      <c r="A46" s="184" t="s">
        <v>144</v>
      </c>
      <c r="B46" s="185" t="s">
        <v>143</v>
      </c>
      <c r="C46" s="183">
        <f>'6.2. Паспорт фин осв ввод утв'!C46</f>
        <v>0</v>
      </c>
      <c r="D46" s="438">
        <v>0</v>
      </c>
      <c r="E46" s="186">
        <f t="shared" si="3"/>
        <v>0</v>
      </c>
      <c r="F46" s="186">
        <v>0</v>
      </c>
      <c r="G46" s="186">
        <f>'6.2. Паспорт фин осв ввод утв'!P46</f>
        <v>0</v>
      </c>
      <c r="H46" s="186">
        <f t="shared" si="4"/>
        <v>0</v>
      </c>
      <c r="I46" s="186">
        <v>0</v>
      </c>
      <c r="J46" s="186">
        <v>0</v>
      </c>
      <c r="K46" s="186">
        <v>0</v>
      </c>
      <c r="L46" s="439">
        <f t="shared" si="7"/>
        <v>0</v>
      </c>
      <c r="M46" s="439">
        <v>0</v>
      </c>
      <c r="N46" s="439">
        <v>0</v>
      </c>
      <c r="O46" s="439">
        <v>0</v>
      </c>
      <c r="P46" s="439">
        <v>0</v>
      </c>
      <c r="Q46" s="439">
        <v>0</v>
      </c>
      <c r="R46" s="439">
        <v>0</v>
      </c>
      <c r="S46" s="439">
        <v>0</v>
      </c>
      <c r="T46" s="439">
        <v>0</v>
      </c>
      <c r="U46" s="439">
        <v>0</v>
      </c>
      <c r="V46" s="439">
        <v>0</v>
      </c>
      <c r="W46" s="439">
        <v>0</v>
      </c>
      <c r="X46" s="439">
        <v>0</v>
      </c>
      <c r="Y46" s="439">
        <v>0</v>
      </c>
      <c r="Z46" s="439">
        <v>0</v>
      </c>
      <c r="AA46" s="439">
        <v>0</v>
      </c>
      <c r="AB46" s="183">
        <f t="shared" si="2"/>
        <v>0</v>
      </c>
      <c r="AC46" s="190">
        <f t="shared" si="5"/>
        <v>0</v>
      </c>
    </row>
    <row r="47" spans="1:29" ht="31.5" x14ac:dyDescent="0.25">
      <c r="A47" s="184" t="s">
        <v>142</v>
      </c>
      <c r="B47" s="185" t="s">
        <v>141</v>
      </c>
      <c r="C47" s="183">
        <f>'6.2. Паспорт фин осв ввод утв'!C47</f>
        <v>0</v>
      </c>
      <c r="D47" s="438">
        <v>0</v>
      </c>
      <c r="E47" s="186">
        <f t="shared" si="3"/>
        <v>0</v>
      </c>
      <c r="F47" s="186">
        <v>0</v>
      </c>
      <c r="G47" s="186">
        <f>'6.2. Паспорт фин осв ввод утв'!P47</f>
        <v>0</v>
      </c>
      <c r="H47" s="186">
        <f t="shared" si="4"/>
        <v>0</v>
      </c>
      <c r="I47" s="186">
        <v>0</v>
      </c>
      <c r="J47" s="186">
        <v>0</v>
      </c>
      <c r="K47" s="186">
        <v>0</v>
      </c>
      <c r="L47" s="439">
        <f t="shared" si="7"/>
        <v>0</v>
      </c>
      <c r="M47" s="439">
        <v>0</v>
      </c>
      <c r="N47" s="439">
        <v>0</v>
      </c>
      <c r="O47" s="439">
        <v>0</v>
      </c>
      <c r="P47" s="439">
        <v>0</v>
      </c>
      <c r="Q47" s="439">
        <v>0</v>
      </c>
      <c r="R47" s="439">
        <v>0</v>
      </c>
      <c r="S47" s="439">
        <v>0</v>
      </c>
      <c r="T47" s="439">
        <v>0</v>
      </c>
      <c r="U47" s="439">
        <v>0</v>
      </c>
      <c r="V47" s="439">
        <v>0</v>
      </c>
      <c r="W47" s="439">
        <v>0</v>
      </c>
      <c r="X47" s="439">
        <v>0</v>
      </c>
      <c r="Y47" s="439">
        <v>0</v>
      </c>
      <c r="Z47" s="439">
        <v>0</v>
      </c>
      <c r="AA47" s="439">
        <v>0</v>
      </c>
      <c r="AB47" s="183">
        <f t="shared" si="2"/>
        <v>0</v>
      </c>
      <c r="AC47" s="190">
        <f t="shared" si="5"/>
        <v>0</v>
      </c>
    </row>
    <row r="48" spans="1:29" ht="31.5" x14ac:dyDescent="0.25">
      <c r="A48" s="184" t="s">
        <v>140</v>
      </c>
      <c r="B48" s="185" t="s">
        <v>139</v>
      </c>
      <c r="C48" s="183">
        <f>'6.2. Паспорт фин осв ввод утв'!C48</f>
        <v>0</v>
      </c>
      <c r="D48" s="438">
        <v>0</v>
      </c>
      <c r="E48" s="186">
        <f t="shared" si="3"/>
        <v>0</v>
      </c>
      <c r="F48" s="186">
        <v>0</v>
      </c>
      <c r="G48" s="186">
        <f>'6.2. Паспорт фин осв ввод утв'!P48</f>
        <v>0</v>
      </c>
      <c r="H48" s="186">
        <f t="shared" si="4"/>
        <v>0</v>
      </c>
      <c r="I48" s="186">
        <v>0</v>
      </c>
      <c r="J48" s="186">
        <v>0</v>
      </c>
      <c r="K48" s="186">
        <v>0</v>
      </c>
      <c r="L48" s="439">
        <f t="shared" si="7"/>
        <v>0</v>
      </c>
      <c r="M48" s="439">
        <v>0</v>
      </c>
      <c r="N48" s="439">
        <v>0</v>
      </c>
      <c r="O48" s="439">
        <v>0</v>
      </c>
      <c r="P48" s="439">
        <v>0</v>
      </c>
      <c r="Q48" s="439">
        <v>0</v>
      </c>
      <c r="R48" s="439">
        <v>0</v>
      </c>
      <c r="S48" s="439">
        <v>0</v>
      </c>
      <c r="T48" s="439">
        <v>0</v>
      </c>
      <c r="U48" s="439">
        <v>0</v>
      </c>
      <c r="V48" s="439">
        <v>0</v>
      </c>
      <c r="W48" s="439">
        <v>0</v>
      </c>
      <c r="X48" s="439">
        <v>0</v>
      </c>
      <c r="Y48" s="439">
        <v>0</v>
      </c>
      <c r="Z48" s="439">
        <v>0</v>
      </c>
      <c r="AA48" s="439">
        <v>0</v>
      </c>
      <c r="AB48" s="183">
        <f t="shared" si="2"/>
        <v>0</v>
      </c>
      <c r="AC48" s="190">
        <f t="shared" si="5"/>
        <v>0</v>
      </c>
    </row>
    <row r="49" spans="1:29" x14ac:dyDescent="0.25">
      <c r="A49" s="184" t="s">
        <v>138</v>
      </c>
      <c r="B49" s="185" t="s">
        <v>137</v>
      </c>
      <c r="C49" s="183">
        <f>C41</f>
        <v>0.18</v>
      </c>
      <c r="D49" s="438">
        <v>0.18</v>
      </c>
      <c r="E49" s="186">
        <f t="shared" si="3"/>
        <v>0.18</v>
      </c>
      <c r="F49" s="186">
        <v>0.18</v>
      </c>
      <c r="G49" s="186">
        <f>'6.2. Паспорт фин осв ввод утв'!P49</f>
        <v>0</v>
      </c>
      <c r="H49" s="186">
        <f t="shared" si="4"/>
        <v>0.18</v>
      </c>
      <c r="I49" s="186">
        <v>4</v>
      </c>
      <c r="J49" s="186">
        <v>0.18</v>
      </c>
      <c r="K49" s="186">
        <v>4</v>
      </c>
      <c r="L49" s="439">
        <v>0</v>
      </c>
      <c r="M49" s="439">
        <v>0</v>
      </c>
      <c r="N49" s="439">
        <v>0</v>
      </c>
      <c r="O49" s="439">
        <v>0</v>
      </c>
      <c r="P49" s="439">
        <v>0</v>
      </c>
      <c r="Q49" s="439">
        <v>0</v>
      </c>
      <c r="R49" s="439">
        <v>0</v>
      </c>
      <c r="S49" s="439">
        <v>0</v>
      </c>
      <c r="T49" s="439">
        <v>0</v>
      </c>
      <c r="U49" s="439">
        <v>0</v>
      </c>
      <c r="V49" s="439">
        <v>0</v>
      </c>
      <c r="W49" s="439">
        <v>0</v>
      </c>
      <c r="X49" s="439">
        <v>0</v>
      </c>
      <c r="Y49" s="439">
        <v>0</v>
      </c>
      <c r="Z49" s="439">
        <v>0</v>
      </c>
      <c r="AA49" s="439">
        <v>0</v>
      </c>
      <c r="AB49" s="183">
        <f t="shared" si="2"/>
        <v>0.18</v>
      </c>
      <c r="AC49" s="190">
        <f t="shared" si="5"/>
        <v>0.18</v>
      </c>
    </row>
    <row r="50" spans="1:29" ht="18.75" x14ac:dyDescent="0.25">
      <c r="A50" s="184" t="s">
        <v>136</v>
      </c>
      <c r="B50" s="187" t="s">
        <v>569</v>
      </c>
      <c r="C50" s="183">
        <f>'6.2. Паспорт фин осв ввод утв'!C50</f>
        <v>0</v>
      </c>
      <c r="D50" s="438">
        <v>0</v>
      </c>
      <c r="E50" s="186">
        <f t="shared" si="3"/>
        <v>0</v>
      </c>
      <c r="F50" s="186">
        <v>0</v>
      </c>
      <c r="G50" s="186">
        <f>'6.2. Паспорт фин осв ввод утв'!P50</f>
        <v>0</v>
      </c>
      <c r="H50" s="186">
        <f t="shared" si="4"/>
        <v>0</v>
      </c>
      <c r="I50" s="186">
        <v>0</v>
      </c>
      <c r="J50" s="186">
        <v>0</v>
      </c>
      <c r="K50" s="186">
        <v>0</v>
      </c>
      <c r="L50" s="439">
        <f>C50</f>
        <v>0</v>
      </c>
      <c r="M50" s="439">
        <v>0</v>
      </c>
      <c r="N50" s="439">
        <v>0</v>
      </c>
      <c r="O50" s="439">
        <v>0</v>
      </c>
      <c r="P50" s="439">
        <v>0</v>
      </c>
      <c r="Q50" s="439">
        <v>0</v>
      </c>
      <c r="R50" s="439">
        <v>0</v>
      </c>
      <c r="S50" s="439">
        <v>0</v>
      </c>
      <c r="T50" s="439">
        <v>0</v>
      </c>
      <c r="U50" s="439">
        <v>0</v>
      </c>
      <c r="V50" s="439">
        <v>0</v>
      </c>
      <c r="W50" s="439">
        <v>0</v>
      </c>
      <c r="X50" s="439">
        <v>0</v>
      </c>
      <c r="Y50" s="439">
        <v>0</v>
      </c>
      <c r="Z50" s="439">
        <v>0</v>
      </c>
      <c r="AA50" s="439">
        <v>0</v>
      </c>
      <c r="AB50" s="183">
        <f t="shared" si="2"/>
        <v>0</v>
      </c>
      <c r="AC50" s="190">
        <f t="shared" si="5"/>
        <v>0</v>
      </c>
    </row>
    <row r="51" spans="1:29" s="305" customFormat="1" ht="35.25" customHeight="1" x14ac:dyDescent="0.25">
      <c r="A51" s="181" t="s">
        <v>56</v>
      </c>
      <c r="B51" s="182" t="s">
        <v>134</v>
      </c>
      <c r="C51" s="183">
        <f>'6.2. Паспорт фин осв ввод утв'!C51</f>
        <v>0</v>
      </c>
      <c r="D51" s="438">
        <v>0</v>
      </c>
      <c r="E51" s="186">
        <f t="shared" si="3"/>
        <v>0</v>
      </c>
      <c r="F51" s="186">
        <v>0</v>
      </c>
      <c r="G51" s="183">
        <f>'6.2. Паспорт фин осв ввод утв'!P51</f>
        <v>0</v>
      </c>
      <c r="H51" s="186">
        <f t="shared" si="4"/>
        <v>0</v>
      </c>
      <c r="I51" s="183">
        <v>0</v>
      </c>
      <c r="J51" s="186">
        <v>0</v>
      </c>
      <c r="K51" s="186">
        <v>0</v>
      </c>
      <c r="L51" s="439">
        <f>C51</f>
        <v>0</v>
      </c>
      <c r="M51" s="439">
        <v>0</v>
      </c>
      <c r="N51" s="439">
        <v>0</v>
      </c>
      <c r="O51" s="439">
        <v>0</v>
      </c>
      <c r="P51" s="439">
        <v>0</v>
      </c>
      <c r="Q51" s="439">
        <v>0</v>
      </c>
      <c r="R51" s="439">
        <v>0</v>
      </c>
      <c r="S51" s="439">
        <v>0</v>
      </c>
      <c r="T51" s="439">
        <v>0</v>
      </c>
      <c r="U51" s="439">
        <v>0</v>
      </c>
      <c r="V51" s="439">
        <v>0</v>
      </c>
      <c r="W51" s="439">
        <v>0</v>
      </c>
      <c r="X51" s="439">
        <v>0</v>
      </c>
      <c r="Y51" s="439">
        <v>0</v>
      </c>
      <c r="Z51" s="439">
        <v>0</v>
      </c>
      <c r="AA51" s="439">
        <v>0</v>
      </c>
      <c r="AB51" s="183">
        <f t="shared" si="2"/>
        <v>0</v>
      </c>
      <c r="AC51" s="190">
        <f t="shared" si="5"/>
        <v>0</v>
      </c>
    </row>
    <row r="52" spans="1:29" x14ac:dyDescent="0.25">
      <c r="A52" s="184" t="s">
        <v>133</v>
      </c>
      <c r="B52" s="185" t="s">
        <v>132</v>
      </c>
      <c r="C52" s="183">
        <f>C30</f>
        <v>0.87411431281000007</v>
      </c>
      <c r="D52" s="438">
        <v>1.0122081199999999</v>
      </c>
      <c r="E52" s="186">
        <f t="shared" si="3"/>
        <v>0.87411431281000007</v>
      </c>
      <c r="F52" s="186">
        <v>1.0122081199999999</v>
      </c>
      <c r="G52" s="186">
        <f>'6.2. Паспорт фин осв ввод утв'!P52</f>
        <v>0</v>
      </c>
      <c r="H52" s="186">
        <f t="shared" si="4"/>
        <v>0.87411431281000007</v>
      </c>
      <c r="I52" s="186">
        <v>0</v>
      </c>
      <c r="J52" s="186">
        <v>1.0122081199999999</v>
      </c>
      <c r="K52" s="186">
        <v>0</v>
      </c>
      <c r="L52" s="439">
        <v>0</v>
      </c>
      <c r="M52" s="439">
        <v>0</v>
      </c>
      <c r="N52" s="439">
        <v>0</v>
      </c>
      <c r="O52" s="439">
        <v>0</v>
      </c>
      <c r="P52" s="439">
        <v>0</v>
      </c>
      <c r="Q52" s="439">
        <v>0</v>
      </c>
      <c r="R52" s="439">
        <v>0</v>
      </c>
      <c r="S52" s="439">
        <v>0</v>
      </c>
      <c r="T52" s="439">
        <v>0</v>
      </c>
      <c r="U52" s="439">
        <v>0</v>
      </c>
      <c r="V52" s="439">
        <v>0</v>
      </c>
      <c r="W52" s="439">
        <v>0</v>
      </c>
      <c r="X52" s="439">
        <v>0</v>
      </c>
      <c r="Y52" s="439">
        <v>0</v>
      </c>
      <c r="Z52" s="439">
        <v>0</v>
      </c>
      <c r="AA52" s="439">
        <v>0</v>
      </c>
      <c r="AB52" s="183">
        <f t="shared" si="2"/>
        <v>0.87411431281000007</v>
      </c>
      <c r="AC52" s="190">
        <f t="shared" si="5"/>
        <v>1.0122081199999999</v>
      </c>
    </row>
    <row r="53" spans="1:29" x14ac:dyDescent="0.25">
      <c r="A53" s="184" t="s">
        <v>131</v>
      </c>
      <c r="B53" s="185" t="s">
        <v>125</v>
      </c>
      <c r="C53" s="183">
        <f>'6.2. Паспорт фин осв ввод утв'!C53</f>
        <v>0</v>
      </c>
      <c r="D53" s="438">
        <v>0</v>
      </c>
      <c r="E53" s="186">
        <f t="shared" si="3"/>
        <v>0</v>
      </c>
      <c r="F53" s="186">
        <v>0</v>
      </c>
      <c r="G53" s="186">
        <f>'6.2. Паспорт фин осв ввод утв'!P53</f>
        <v>0</v>
      </c>
      <c r="H53" s="186">
        <f t="shared" si="4"/>
        <v>0</v>
      </c>
      <c r="I53" s="186">
        <v>0</v>
      </c>
      <c r="J53" s="186">
        <v>0</v>
      </c>
      <c r="K53" s="186">
        <v>0</v>
      </c>
      <c r="L53" s="439">
        <f>C53</f>
        <v>0</v>
      </c>
      <c r="M53" s="439">
        <v>0</v>
      </c>
      <c r="N53" s="439">
        <v>0</v>
      </c>
      <c r="O53" s="439">
        <v>0</v>
      </c>
      <c r="P53" s="439">
        <v>0</v>
      </c>
      <c r="Q53" s="439">
        <v>0</v>
      </c>
      <c r="R53" s="439">
        <v>0</v>
      </c>
      <c r="S53" s="439">
        <v>0</v>
      </c>
      <c r="T53" s="439">
        <v>0</v>
      </c>
      <c r="U53" s="439">
        <v>0</v>
      </c>
      <c r="V53" s="439">
        <v>0</v>
      </c>
      <c r="W53" s="439">
        <v>0</v>
      </c>
      <c r="X53" s="439">
        <v>0</v>
      </c>
      <c r="Y53" s="439">
        <v>0</v>
      </c>
      <c r="Z53" s="439">
        <v>0</v>
      </c>
      <c r="AA53" s="439">
        <v>0</v>
      </c>
      <c r="AB53" s="183">
        <f t="shared" si="2"/>
        <v>0</v>
      </c>
      <c r="AC53" s="190">
        <f t="shared" si="5"/>
        <v>0</v>
      </c>
    </row>
    <row r="54" spans="1:29" x14ac:dyDescent="0.25">
      <c r="A54" s="184" t="s">
        <v>130</v>
      </c>
      <c r="B54" s="187" t="s">
        <v>124</v>
      </c>
      <c r="C54" s="183">
        <f>'6.2. Паспорт фин осв ввод утв'!C54</f>
        <v>0</v>
      </c>
      <c r="D54" s="438">
        <v>0</v>
      </c>
      <c r="E54" s="186">
        <f t="shared" si="3"/>
        <v>0</v>
      </c>
      <c r="F54" s="186">
        <v>0</v>
      </c>
      <c r="G54" s="186">
        <f>'6.2. Паспорт фин осв ввод утв'!P54</f>
        <v>0</v>
      </c>
      <c r="H54" s="186">
        <f t="shared" si="4"/>
        <v>0</v>
      </c>
      <c r="I54" s="186">
        <v>0</v>
      </c>
      <c r="J54" s="186">
        <v>0</v>
      </c>
      <c r="K54" s="186">
        <v>0</v>
      </c>
      <c r="L54" s="439">
        <f>C54</f>
        <v>0</v>
      </c>
      <c r="M54" s="439">
        <v>0</v>
      </c>
      <c r="N54" s="439">
        <v>0</v>
      </c>
      <c r="O54" s="439">
        <v>0</v>
      </c>
      <c r="P54" s="439">
        <v>0</v>
      </c>
      <c r="Q54" s="439">
        <v>0</v>
      </c>
      <c r="R54" s="439">
        <v>0</v>
      </c>
      <c r="S54" s="439">
        <v>0</v>
      </c>
      <c r="T54" s="439">
        <v>0</v>
      </c>
      <c r="U54" s="439">
        <v>0</v>
      </c>
      <c r="V54" s="439">
        <v>0</v>
      </c>
      <c r="W54" s="439">
        <v>0</v>
      </c>
      <c r="X54" s="439">
        <v>0</v>
      </c>
      <c r="Y54" s="439">
        <v>0</v>
      </c>
      <c r="Z54" s="439">
        <v>0</v>
      </c>
      <c r="AA54" s="439">
        <v>0</v>
      </c>
      <c r="AB54" s="183">
        <f t="shared" si="2"/>
        <v>0</v>
      </c>
      <c r="AC54" s="190">
        <f t="shared" si="5"/>
        <v>0</v>
      </c>
    </row>
    <row r="55" spans="1:29" x14ac:dyDescent="0.25">
      <c r="A55" s="184" t="s">
        <v>129</v>
      </c>
      <c r="B55" s="187" t="s">
        <v>123</v>
      </c>
      <c r="C55" s="183">
        <f>'6.2. Паспорт фин осв ввод утв'!C55</f>
        <v>0</v>
      </c>
      <c r="D55" s="438">
        <v>0</v>
      </c>
      <c r="E55" s="186">
        <f t="shared" si="3"/>
        <v>0</v>
      </c>
      <c r="F55" s="186">
        <v>0</v>
      </c>
      <c r="G55" s="186">
        <f>'6.2. Паспорт фин осв ввод утв'!P55</f>
        <v>0</v>
      </c>
      <c r="H55" s="186">
        <f t="shared" si="4"/>
        <v>0</v>
      </c>
      <c r="I55" s="186">
        <v>0</v>
      </c>
      <c r="J55" s="186">
        <v>0</v>
      </c>
      <c r="K55" s="186">
        <v>0</v>
      </c>
      <c r="L55" s="439">
        <f>C55</f>
        <v>0</v>
      </c>
      <c r="M55" s="439">
        <v>0</v>
      </c>
      <c r="N55" s="439">
        <v>0</v>
      </c>
      <c r="O55" s="439">
        <v>0</v>
      </c>
      <c r="P55" s="439">
        <v>0</v>
      </c>
      <c r="Q55" s="439">
        <v>0</v>
      </c>
      <c r="R55" s="439">
        <v>0</v>
      </c>
      <c r="S55" s="439">
        <v>0</v>
      </c>
      <c r="T55" s="439">
        <v>0</v>
      </c>
      <c r="U55" s="439">
        <v>0</v>
      </c>
      <c r="V55" s="439">
        <v>0</v>
      </c>
      <c r="W55" s="439">
        <v>0</v>
      </c>
      <c r="X55" s="439">
        <v>0</v>
      </c>
      <c r="Y55" s="439">
        <v>0</v>
      </c>
      <c r="Z55" s="439">
        <v>0</v>
      </c>
      <c r="AA55" s="439">
        <v>0</v>
      </c>
      <c r="AB55" s="183">
        <f t="shared" si="2"/>
        <v>0</v>
      </c>
      <c r="AC55" s="190">
        <f t="shared" si="5"/>
        <v>0</v>
      </c>
    </row>
    <row r="56" spans="1:29" x14ac:dyDescent="0.25">
      <c r="A56" s="184" t="s">
        <v>128</v>
      </c>
      <c r="B56" s="187" t="s">
        <v>122</v>
      </c>
      <c r="C56" s="183">
        <f>C49</f>
        <v>0.18</v>
      </c>
      <c r="D56" s="438">
        <v>0.18</v>
      </c>
      <c r="E56" s="186">
        <f t="shared" si="3"/>
        <v>0.18</v>
      </c>
      <c r="F56" s="186">
        <v>0.18</v>
      </c>
      <c r="G56" s="186">
        <f>'6.2. Паспорт фин осв ввод утв'!P56</f>
        <v>0</v>
      </c>
      <c r="H56" s="186">
        <f t="shared" si="4"/>
        <v>0.18</v>
      </c>
      <c r="I56" s="186">
        <v>4</v>
      </c>
      <c r="J56" s="186">
        <v>0.18</v>
      </c>
      <c r="K56" s="186">
        <v>4</v>
      </c>
      <c r="L56" s="439">
        <v>0</v>
      </c>
      <c r="M56" s="439">
        <v>0</v>
      </c>
      <c r="N56" s="439">
        <v>0</v>
      </c>
      <c r="O56" s="439">
        <v>0</v>
      </c>
      <c r="P56" s="439">
        <v>0</v>
      </c>
      <c r="Q56" s="439">
        <v>0</v>
      </c>
      <c r="R56" s="439">
        <v>0</v>
      </c>
      <c r="S56" s="439">
        <v>0</v>
      </c>
      <c r="T56" s="439">
        <v>0</v>
      </c>
      <c r="U56" s="439">
        <v>0</v>
      </c>
      <c r="V56" s="439">
        <v>0</v>
      </c>
      <c r="W56" s="439">
        <v>0</v>
      </c>
      <c r="X56" s="439">
        <v>0</v>
      </c>
      <c r="Y56" s="439">
        <v>0</v>
      </c>
      <c r="Z56" s="439">
        <v>0</v>
      </c>
      <c r="AA56" s="439">
        <v>0</v>
      </c>
      <c r="AB56" s="183">
        <f t="shared" si="2"/>
        <v>0.18</v>
      </c>
      <c r="AC56" s="190">
        <f t="shared" si="5"/>
        <v>0.18</v>
      </c>
    </row>
    <row r="57" spans="1:29" ht="18.75" x14ac:dyDescent="0.25">
      <c r="A57" s="184" t="s">
        <v>127</v>
      </c>
      <c r="B57" s="187" t="s">
        <v>570</v>
      </c>
      <c r="C57" s="183">
        <f>'6.2. Паспорт фин осв ввод утв'!C57</f>
        <v>0</v>
      </c>
      <c r="D57" s="438" t="s">
        <v>556</v>
      </c>
      <c r="E57" s="186">
        <f t="shared" si="3"/>
        <v>0</v>
      </c>
      <c r="F57" s="186" t="s">
        <v>556</v>
      </c>
      <c r="G57" s="186">
        <f>'6.2. Паспорт фин осв ввод утв'!P57</f>
        <v>0</v>
      </c>
      <c r="H57" s="186">
        <f t="shared" si="4"/>
        <v>0</v>
      </c>
      <c r="I57" s="186">
        <v>0</v>
      </c>
      <c r="J57" s="186" t="s">
        <v>556</v>
      </c>
      <c r="K57" s="186">
        <v>0</v>
      </c>
      <c r="L57" s="439">
        <f t="shared" ref="L57:L62" si="8">C57</f>
        <v>0</v>
      </c>
      <c r="M57" s="439">
        <v>0</v>
      </c>
      <c r="N57" s="439">
        <v>0</v>
      </c>
      <c r="O57" s="439">
        <v>0</v>
      </c>
      <c r="P57" s="439">
        <v>0</v>
      </c>
      <c r="Q57" s="439">
        <v>0</v>
      </c>
      <c r="R57" s="439">
        <v>0</v>
      </c>
      <c r="S57" s="439">
        <v>0</v>
      </c>
      <c r="T57" s="439">
        <v>0</v>
      </c>
      <c r="U57" s="439">
        <v>0</v>
      </c>
      <c r="V57" s="439">
        <v>0</v>
      </c>
      <c r="W57" s="439">
        <v>0</v>
      </c>
      <c r="X57" s="439">
        <v>0</v>
      </c>
      <c r="Y57" s="439">
        <v>0</v>
      </c>
      <c r="Z57" s="439">
        <v>0</v>
      </c>
      <c r="AA57" s="439">
        <v>0</v>
      </c>
      <c r="AB57" s="183">
        <f t="shared" si="2"/>
        <v>0</v>
      </c>
      <c r="AC57" s="190">
        <f t="shared" si="5"/>
        <v>0</v>
      </c>
    </row>
    <row r="58" spans="1:29" s="305" customFormat="1" ht="36.75" customHeight="1" x14ac:dyDescent="0.25">
      <c r="A58" s="181" t="s">
        <v>55</v>
      </c>
      <c r="B58" s="188" t="s">
        <v>225</v>
      </c>
      <c r="C58" s="183">
        <f>'6.2. Паспорт фин осв ввод утв'!C58</f>
        <v>0</v>
      </c>
      <c r="D58" s="438">
        <v>0</v>
      </c>
      <c r="E58" s="186">
        <f t="shared" si="3"/>
        <v>0</v>
      </c>
      <c r="F58" s="186">
        <v>0</v>
      </c>
      <c r="G58" s="183">
        <f>'6.2. Паспорт фин осв ввод утв'!P58</f>
        <v>0</v>
      </c>
      <c r="H58" s="186">
        <f t="shared" si="4"/>
        <v>0</v>
      </c>
      <c r="I58" s="183">
        <v>0</v>
      </c>
      <c r="J58" s="186">
        <v>0</v>
      </c>
      <c r="K58" s="186">
        <v>0</v>
      </c>
      <c r="L58" s="439">
        <f t="shared" si="8"/>
        <v>0</v>
      </c>
      <c r="M58" s="439">
        <v>0</v>
      </c>
      <c r="N58" s="439">
        <v>0</v>
      </c>
      <c r="O58" s="439">
        <v>0</v>
      </c>
      <c r="P58" s="439">
        <v>0</v>
      </c>
      <c r="Q58" s="439">
        <v>0</v>
      </c>
      <c r="R58" s="439">
        <v>0</v>
      </c>
      <c r="S58" s="439">
        <v>0</v>
      </c>
      <c r="T58" s="439">
        <v>0</v>
      </c>
      <c r="U58" s="439">
        <v>0</v>
      </c>
      <c r="V58" s="439">
        <v>0</v>
      </c>
      <c r="W58" s="439">
        <v>0</v>
      </c>
      <c r="X58" s="439">
        <v>0</v>
      </c>
      <c r="Y58" s="439">
        <v>0</v>
      </c>
      <c r="Z58" s="439">
        <v>0</v>
      </c>
      <c r="AA58" s="439">
        <v>0</v>
      </c>
      <c r="AB58" s="183">
        <f t="shared" si="2"/>
        <v>0</v>
      </c>
      <c r="AC58" s="190">
        <f t="shared" si="5"/>
        <v>0</v>
      </c>
    </row>
    <row r="59" spans="1:29" s="305" customFormat="1" x14ac:dyDescent="0.25">
      <c r="A59" s="181" t="s">
        <v>53</v>
      </c>
      <c r="B59" s="182" t="s">
        <v>126</v>
      </c>
      <c r="C59" s="183">
        <f>'6.2. Паспорт фин осв ввод утв'!C59</f>
        <v>0</v>
      </c>
      <c r="D59" s="438">
        <v>0</v>
      </c>
      <c r="E59" s="186">
        <f t="shared" si="3"/>
        <v>0</v>
      </c>
      <c r="F59" s="186">
        <v>0</v>
      </c>
      <c r="G59" s="183">
        <f>'6.2. Паспорт фин осв ввод утв'!P59</f>
        <v>0</v>
      </c>
      <c r="H59" s="186">
        <f t="shared" si="4"/>
        <v>0</v>
      </c>
      <c r="I59" s="183">
        <v>0</v>
      </c>
      <c r="J59" s="186">
        <v>0</v>
      </c>
      <c r="K59" s="186">
        <v>0</v>
      </c>
      <c r="L59" s="439">
        <f t="shared" si="8"/>
        <v>0</v>
      </c>
      <c r="M59" s="439">
        <v>0</v>
      </c>
      <c r="N59" s="439">
        <v>0</v>
      </c>
      <c r="O59" s="439">
        <v>0</v>
      </c>
      <c r="P59" s="439">
        <v>0</v>
      </c>
      <c r="Q59" s="439">
        <v>0</v>
      </c>
      <c r="R59" s="439">
        <v>0</v>
      </c>
      <c r="S59" s="439">
        <v>0</v>
      </c>
      <c r="T59" s="439">
        <v>0</v>
      </c>
      <c r="U59" s="439">
        <v>0</v>
      </c>
      <c r="V59" s="439">
        <v>0</v>
      </c>
      <c r="W59" s="439">
        <v>0</v>
      </c>
      <c r="X59" s="439">
        <v>0</v>
      </c>
      <c r="Y59" s="439">
        <v>0</v>
      </c>
      <c r="Z59" s="439">
        <v>0</v>
      </c>
      <c r="AA59" s="439">
        <v>0</v>
      </c>
      <c r="AB59" s="183">
        <f t="shared" si="2"/>
        <v>0</v>
      </c>
      <c r="AC59" s="190">
        <f t="shared" si="5"/>
        <v>0</v>
      </c>
    </row>
    <row r="60" spans="1:29" x14ac:dyDescent="0.25">
      <c r="A60" s="184" t="s">
        <v>219</v>
      </c>
      <c r="B60" s="189" t="s">
        <v>147</v>
      </c>
      <c r="C60" s="183">
        <f>'6.2. Паспорт фин осв ввод утв'!C60</f>
        <v>0</v>
      </c>
      <c r="D60" s="438">
        <v>0</v>
      </c>
      <c r="E60" s="186">
        <f t="shared" si="3"/>
        <v>0</v>
      </c>
      <c r="F60" s="186">
        <v>0</v>
      </c>
      <c r="G60" s="186">
        <f>'6.2. Паспорт фин осв ввод утв'!P60</f>
        <v>0</v>
      </c>
      <c r="H60" s="186">
        <f t="shared" si="4"/>
        <v>0</v>
      </c>
      <c r="I60" s="186">
        <v>0</v>
      </c>
      <c r="J60" s="186">
        <v>0</v>
      </c>
      <c r="K60" s="186">
        <v>0</v>
      </c>
      <c r="L60" s="439">
        <f t="shared" si="8"/>
        <v>0</v>
      </c>
      <c r="M60" s="439">
        <v>0</v>
      </c>
      <c r="N60" s="439">
        <v>0</v>
      </c>
      <c r="O60" s="439">
        <v>0</v>
      </c>
      <c r="P60" s="439">
        <v>0</v>
      </c>
      <c r="Q60" s="439">
        <v>0</v>
      </c>
      <c r="R60" s="439">
        <v>0</v>
      </c>
      <c r="S60" s="439">
        <v>0</v>
      </c>
      <c r="T60" s="439">
        <v>0</v>
      </c>
      <c r="U60" s="439">
        <v>0</v>
      </c>
      <c r="V60" s="439">
        <v>0</v>
      </c>
      <c r="W60" s="439">
        <v>0</v>
      </c>
      <c r="X60" s="439">
        <v>0</v>
      </c>
      <c r="Y60" s="439">
        <v>0</v>
      </c>
      <c r="Z60" s="439">
        <v>0</v>
      </c>
      <c r="AA60" s="439">
        <v>0</v>
      </c>
      <c r="AB60" s="183">
        <f t="shared" si="2"/>
        <v>0</v>
      </c>
      <c r="AC60" s="190">
        <f t="shared" si="5"/>
        <v>0</v>
      </c>
    </row>
    <row r="61" spans="1:29" x14ac:dyDescent="0.25">
      <c r="A61" s="184" t="s">
        <v>220</v>
      </c>
      <c r="B61" s="189" t="s">
        <v>145</v>
      </c>
      <c r="C61" s="183">
        <f>'6.2. Паспорт фин осв ввод утв'!C61</f>
        <v>0</v>
      </c>
      <c r="D61" s="438">
        <v>0</v>
      </c>
      <c r="E61" s="186">
        <f t="shared" si="3"/>
        <v>0</v>
      </c>
      <c r="F61" s="186">
        <v>0</v>
      </c>
      <c r="G61" s="186">
        <f>'6.2. Паспорт фин осв ввод утв'!P61</f>
        <v>0</v>
      </c>
      <c r="H61" s="186">
        <f t="shared" si="4"/>
        <v>0</v>
      </c>
      <c r="I61" s="186">
        <v>0</v>
      </c>
      <c r="J61" s="186">
        <v>0</v>
      </c>
      <c r="K61" s="186">
        <v>0</v>
      </c>
      <c r="L61" s="439">
        <f t="shared" si="8"/>
        <v>0</v>
      </c>
      <c r="M61" s="439">
        <v>0</v>
      </c>
      <c r="N61" s="439">
        <v>0</v>
      </c>
      <c r="O61" s="439">
        <v>0</v>
      </c>
      <c r="P61" s="439">
        <v>0</v>
      </c>
      <c r="Q61" s="439">
        <v>0</v>
      </c>
      <c r="R61" s="439">
        <v>0</v>
      </c>
      <c r="S61" s="439">
        <v>0</v>
      </c>
      <c r="T61" s="439">
        <v>0</v>
      </c>
      <c r="U61" s="439">
        <v>0</v>
      </c>
      <c r="V61" s="439">
        <v>0</v>
      </c>
      <c r="W61" s="439">
        <v>0</v>
      </c>
      <c r="X61" s="439">
        <v>0</v>
      </c>
      <c r="Y61" s="439">
        <v>0</v>
      </c>
      <c r="Z61" s="439">
        <v>0</v>
      </c>
      <c r="AA61" s="439">
        <v>0</v>
      </c>
      <c r="AB61" s="183">
        <f t="shared" si="2"/>
        <v>0</v>
      </c>
      <c r="AC61" s="190">
        <f t="shared" si="5"/>
        <v>0</v>
      </c>
    </row>
    <row r="62" spans="1:29" x14ac:dyDescent="0.25">
      <c r="A62" s="184" t="s">
        <v>221</v>
      </c>
      <c r="B62" s="189" t="s">
        <v>143</v>
      </c>
      <c r="C62" s="183">
        <f>'6.2. Паспорт фин осв ввод утв'!C62</f>
        <v>0</v>
      </c>
      <c r="D62" s="438">
        <v>0</v>
      </c>
      <c r="E62" s="186">
        <f t="shared" si="3"/>
        <v>0</v>
      </c>
      <c r="F62" s="186">
        <v>0</v>
      </c>
      <c r="G62" s="186">
        <f>'6.2. Паспорт фин осв ввод утв'!P62</f>
        <v>0</v>
      </c>
      <c r="H62" s="186">
        <f t="shared" si="4"/>
        <v>0</v>
      </c>
      <c r="I62" s="186">
        <v>0</v>
      </c>
      <c r="J62" s="186">
        <v>0</v>
      </c>
      <c r="K62" s="186">
        <v>0</v>
      </c>
      <c r="L62" s="439">
        <f t="shared" si="8"/>
        <v>0</v>
      </c>
      <c r="M62" s="439">
        <v>0</v>
      </c>
      <c r="N62" s="439">
        <v>0</v>
      </c>
      <c r="O62" s="439">
        <v>0</v>
      </c>
      <c r="P62" s="439">
        <v>0</v>
      </c>
      <c r="Q62" s="439">
        <v>0</v>
      </c>
      <c r="R62" s="439">
        <v>0</v>
      </c>
      <c r="S62" s="439">
        <v>0</v>
      </c>
      <c r="T62" s="439">
        <v>0</v>
      </c>
      <c r="U62" s="439">
        <v>0</v>
      </c>
      <c r="V62" s="439">
        <v>0</v>
      </c>
      <c r="W62" s="439">
        <v>0</v>
      </c>
      <c r="X62" s="439">
        <v>0</v>
      </c>
      <c r="Y62" s="439">
        <v>0</v>
      </c>
      <c r="Z62" s="439">
        <v>0</v>
      </c>
      <c r="AA62" s="439">
        <v>0</v>
      </c>
      <c r="AB62" s="183">
        <f t="shared" si="2"/>
        <v>0</v>
      </c>
      <c r="AC62" s="190">
        <f t="shared" si="5"/>
        <v>0</v>
      </c>
    </row>
    <row r="63" spans="1:29" x14ac:dyDescent="0.25">
      <c r="A63" s="184" t="s">
        <v>222</v>
      </c>
      <c r="B63" s="189" t="s">
        <v>224</v>
      </c>
      <c r="C63" s="183">
        <f>C49</f>
        <v>0.18</v>
      </c>
      <c r="D63" s="438">
        <v>0.18</v>
      </c>
      <c r="E63" s="186">
        <f t="shared" si="3"/>
        <v>0.18</v>
      </c>
      <c r="F63" s="186">
        <v>0.18</v>
      </c>
      <c r="G63" s="186">
        <f>'6.2. Паспорт фин осв ввод утв'!P63</f>
        <v>0</v>
      </c>
      <c r="H63" s="186">
        <f t="shared" si="4"/>
        <v>0.18</v>
      </c>
      <c r="I63" s="186">
        <v>4</v>
      </c>
      <c r="J63" s="186">
        <v>0.18</v>
      </c>
      <c r="K63" s="186">
        <v>4</v>
      </c>
      <c r="L63" s="439">
        <v>0</v>
      </c>
      <c r="M63" s="439">
        <v>0</v>
      </c>
      <c r="N63" s="439">
        <v>0</v>
      </c>
      <c r="O63" s="439">
        <v>0</v>
      </c>
      <c r="P63" s="439">
        <v>0</v>
      </c>
      <c r="Q63" s="439">
        <v>0</v>
      </c>
      <c r="R63" s="439">
        <v>0</v>
      </c>
      <c r="S63" s="439">
        <v>0</v>
      </c>
      <c r="T63" s="439">
        <v>0</v>
      </c>
      <c r="U63" s="439">
        <v>0</v>
      </c>
      <c r="V63" s="439">
        <v>0</v>
      </c>
      <c r="W63" s="439">
        <v>0</v>
      </c>
      <c r="X63" s="439">
        <v>0</v>
      </c>
      <c r="Y63" s="439">
        <v>0</v>
      </c>
      <c r="Z63" s="439">
        <v>0</v>
      </c>
      <c r="AA63" s="439">
        <v>0</v>
      </c>
      <c r="AB63" s="183">
        <f t="shared" si="2"/>
        <v>0.18</v>
      </c>
      <c r="AC63" s="190">
        <f t="shared" si="5"/>
        <v>0.18</v>
      </c>
    </row>
    <row r="64" spans="1:29" ht="18.75" x14ac:dyDescent="0.25">
      <c r="A64" s="184" t="s">
        <v>223</v>
      </c>
      <c r="B64" s="187" t="s">
        <v>570</v>
      </c>
      <c r="C64" s="183">
        <f>'6.2. Паспорт фин осв ввод утв'!C64</f>
        <v>0</v>
      </c>
      <c r="D64" s="438">
        <v>0</v>
      </c>
      <c r="E64" s="186">
        <f t="shared" si="3"/>
        <v>0</v>
      </c>
      <c r="F64" s="186">
        <v>0</v>
      </c>
      <c r="G64" s="186">
        <f>'6.2. Паспорт фин осв ввод утв'!P64</f>
        <v>0</v>
      </c>
      <c r="H64" s="186">
        <f t="shared" si="4"/>
        <v>0</v>
      </c>
      <c r="I64" s="186">
        <v>0</v>
      </c>
      <c r="J64" s="186">
        <v>0</v>
      </c>
      <c r="K64" s="186">
        <v>0</v>
      </c>
      <c r="L64" s="439">
        <f>C64</f>
        <v>0</v>
      </c>
      <c r="M64" s="439">
        <v>0</v>
      </c>
      <c r="N64" s="439">
        <v>0</v>
      </c>
      <c r="O64" s="439">
        <v>0</v>
      </c>
      <c r="P64" s="439">
        <v>0</v>
      </c>
      <c r="Q64" s="439">
        <v>0</v>
      </c>
      <c r="R64" s="439">
        <v>0</v>
      </c>
      <c r="S64" s="439">
        <v>0</v>
      </c>
      <c r="T64" s="439">
        <v>0</v>
      </c>
      <c r="U64" s="439">
        <v>0</v>
      </c>
      <c r="V64" s="439">
        <v>0</v>
      </c>
      <c r="W64" s="439">
        <v>0</v>
      </c>
      <c r="X64" s="439">
        <v>0</v>
      </c>
      <c r="Y64" s="439">
        <v>0</v>
      </c>
      <c r="Z64" s="439">
        <v>0</v>
      </c>
      <c r="AA64" s="439">
        <v>0</v>
      </c>
      <c r="AB64" s="183">
        <f t="shared" si="2"/>
        <v>0</v>
      </c>
      <c r="AC64" s="190">
        <f t="shared" si="5"/>
        <v>0</v>
      </c>
    </row>
    <row r="65" spans="1:28" x14ac:dyDescent="0.25">
      <c r="A65" s="49"/>
      <c r="B65" s="44"/>
      <c r="C65" s="44"/>
      <c r="D65" s="44"/>
      <c r="E65" s="44"/>
      <c r="F65" s="44"/>
      <c r="G65" s="44"/>
    </row>
    <row r="66" spans="1:28" ht="54" customHeight="1" x14ac:dyDescent="0.25">
      <c r="B66" s="397"/>
      <c r="C66" s="397"/>
      <c r="D66" s="397"/>
      <c r="E66" s="397"/>
      <c r="F66" s="46"/>
      <c r="G66" s="46"/>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397"/>
      <c r="C68" s="397"/>
      <c r="D68" s="397"/>
      <c r="E68" s="397"/>
      <c r="F68" s="46"/>
      <c r="G68" s="46"/>
    </row>
    <row r="70" spans="1:28" ht="36.75" customHeight="1" x14ac:dyDescent="0.25">
      <c r="B70" s="397"/>
      <c r="C70" s="397"/>
      <c r="D70" s="397"/>
      <c r="E70" s="397"/>
      <c r="F70" s="46"/>
      <c r="G70" s="46"/>
    </row>
    <row r="72" spans="1:28" ht="51" customHeight="1" x14ac:dyDescent="0.25">
      <c r="B72" s="397"/>
      <c r="C72" s="397"/>
      <c r="D72" s="397"/>
      <c r="E72" s="397"/>
      <c r="F72" s="46"/>
      <c r="G72" s="46"/>
    </row>
    <row r="73" spans="1:28" ht="32.25" customHeight="1" x14ac:dyDescent="0.25">
      <c r="B73" s="397"/>
      <c r="C73" s="397"/>
      <c r="D73" s="397"/>
      <c r="E73" s="397"/>
      <c r="F73" s="46"/>
      <c r="G73" s="46"/>
    </row>
    <row r="74" spans="1:28" ht="51.75" customHeight="1" x14ac:dyDescent="0.25">
      <c r="B74" s="397"/>
      <c r="C74" s="397"/>
      <c r="D74" s="397"/>
      <c r="E74" s="397"/>
      <c r="F74" s="46"/>
      <c r="G74" s="46"/>
    </row>
    <row r="75" spans="1:28" ht="21.75" customHeight="1" x14ac:dyDescent="0.25">
      <c r="B75" s="395"/>
      <c r="C75" s="395"/>
      <c r="D75" s="395"/>
      <c r="E75" s="395"/>
      <c r="F75" s="45"/>
      <c r="G75" s="45"/>
    </row>
    <row r="76" spans="1:28" ht="23.25" customHeight="1" x14ac:dyDescent="0.25"/>
    <row r="77" spans="1:28" ht="18.75" customHeight="1" x14ac:dyDescent="0.25">
      <c r="B77" s="396"/>
      <c r="C77" s="396"/>
      <c r="D77" s="396"/>
      <c r="E77" s="396"/>
      <c r="F77" s="44"/>
      <c r="G77" s="44"/>
    </row>
  </sheetData>
  <mergeCells count="39">
    <mergeCell ref="B75:E75"/>
    <mergeCell ref="B77:E77"/>
    <mergeCell ref="B66:E66"/>
    <mergeCell ref="B68:E68"/>
    <mergeCell ref="B72:E72"/>
    <mergeCell ref="B73:E73"/>
    <mergeCell ref="B74:E74"/>
    <mergeCell ref="B70:E70"/>
    <mergeCell ref="AB20:AC21"/>
    <mergeCell ref="H21:I21"/>
    <mergeCell ref="J21:K21"/>
    <mergeCell ref="L21:M21"/>
    <mergeCell ref="N21:O21"/>
    <mergeCell ref="P21:Q21"/>
    <mergeCell ref="R21:S21"/>
    <mergeCell ref="T21:U21"/>
    <mergeCell ref="P20:S20"/>
    <mergeCell ref="Z21:AA21"/>
    <mergeCell ref="G20:G22"/>
    <mergeCell ref="H20:K20"/>
    <mergeCell ref="L20:O20"/>
    <mergeCell ref="T20:W20"/>
    <mergeCell ref="X20:AA20"/>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85" zoomScaleSheetLayoutView="85" workbookViewId="0">
      <selection activeCell="N22" sqref="N22:N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2"/>
    </row>
    <row r="7" spans="1:48" ht="18.75" x14ac:dyDescent="0.25">
      <c r="A7" s="321" t="s">
        <v>6</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7" t="str">
        <f>'1. паспорт местоположение'!A9:C9</f>
        <v xml:space="preserve">Акционерное общество "Западная энергетическая компания" </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7" t="str">
        <f>'1. паспорт местоположение'!A12:C12</f>
        <v>O 24-14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7" t="str">
        <f>'1. паспорт местоположение'!A15</f>
        <v xml:space="preserve">Реконструкция КЛ 10 кВ от ТП-994 до ТП-996 2 сек.с заменой  кабеля на кабель большего сечения, протяженностью 0,180 км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8" t="s">
        <v>3</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x14ac:dyDescent="0.25">
      <c r="A21" s="405" t="s">
        <v>436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49</v>
      </c>
      <c r="B22" s="409" t="s">
        <v>21</v>
      </c>
      <c r="C22" s="406" t="s">
        <v>48</v>
      </c>
      <c r="D22" s="406" t="s">
        <v>47</v>
      </c>
      <c r="E22" s="412" t="s">
        <v>447</v>
      </c>
      <c r="F22" s="413"/>
      <c r="G22" s="413"/>
      <c r="H22" s="413"/>
      <c r="I22" s="413"/>
      <c r="J22" s="413"/>
      <c r="K22" s="413"/>
      <c r="L22" s="414"/>
      <c r="M22" s="406" t="s">
        <v>46</v>
      </c>
      <c r="N22" s="406" t="s">
        <v>45</v>
      </c>
      <c r="O22" s="406" t="s">
        <v>44</v>
      </c>
      <c r="P22" s="415" t="s">
        <v>232</v>
      </c>
      <c r="Q22" s="415" t="s">
        <v>43</v>
      </c>
      <c r="R22" s="415" t="s">
        <v>42</v>
      </c>
      <c r="S22" s="415" t="s">
        <v>41</v>
      </c>
      <c r="T22" s="415"/>
      <c r="U22" s="416" t="s">
        <v>40</v>
      </c>
      <c r="V22" s="416" t="s">
        <v>39</v>
      </c>
      <c r="W22" s="415" t="s">
        <v>38</v>
      </c>
      <c r="X22" s="415" t="s">
        <v>37</v>
      </c>
      <c r="Y22" s="415" t="s">
        <v>36</v>
      </c>
      <c r="Z22" s="429" t="s">
        <v>35</v>
      </c>
      <c r="AA22" s="415" t="s">
        <v>34</v>
      </c>
      <c r="AB22" s="415" t="s">
        <v>33</v>
      </c>
      <c r="AC22" s="415" t="s">
        <v>32</v>
      </c>
      <c r="AD22" s="415" t="s">
        <v>31</v>
      </c>
      <c r="AE22" s="415" t="s">
        <v>30</v>
      </c>
      <c r="AF22" s="415" t="s">
        <v>29</v>
      </c>
      <c r="AG22" s="415"/>
      <c r="AH22" s="415"/>
      <c r="AI22" s="415"/>
      <c r="AJ22" s="415"/>
      <c r="AK22" s="415"/>
      <c r="AL22" s="415" t="s">
        <v>28</v>
      </c>
      <c r="AM22" s="415"/>
      <c r="AN22" s="415"/>
      <c r="AO22" s="415"/>
      <c r="AP22" s="415" t="s">
        <v>27</v>
      </c>
      <c r="AQ22" s="415"/>
      <c r="AR22" s="415" t="s">
        <v>26</v>
      </c>
      <c r="AS22" s="415" t="s">
        <v>25</v>
      </c>
      <c r="AT22" s="415" t="s">
        <v>24</v>
      </c>
      <c r="AU22" s="415" t="s">
        <v>23</v>
      </c>
      <c r="AV22" s="419" t="s">
        <v>22</v>
      </c>
    </row>
    <row r="23" spans="1:48" ht="64.5" customHeight="1" x14ac:dyDescent="0.25">
      <c r="A23" s="407"/>
      <c r="B23" s="410"/>
      <c r="C23" s="407"/>
      <c r="D23" s="407"/>
      <c r="E23" s="421" t="s">
        <v>20</v>
      </c>
      <c r="F23" s="423" t="s">
        <v>125</v>
      </c>
      <c r="G23" s="423" t="s">
        <v>124</v>
      </c>
      <c r="H23" s="423" t="s">
        <v>123</v>
      </c>
      <c r="I23" s="427" t="s">
        <v>357</v>
      </c>
      <c r="J23" s="427" t="s">
        <v>358</v>
      </c>
      <c r="K23" s="427" t="s">
        <v>359</v>
      </c>
      <c r="L23" s="423" t="s">
        <v>73</v>
      </c>
      <c r="M23" s="407"/>
      <c r="N23" s="407"/>
      <c r="O23" s="407"/>
      <c r="P23" s="415"/>
      <c r="Q23" s="415"/>
      <c r="R23" s="415"/>
      <c r="S23" s="425" t="s">
        <v>1</v>
      </c>
      <c r="T23" s="425" t="s">
        <v>8</v>
      </c>
      <c r="U23" s="416"/>
      <c r="V23" s="416"/>
      <c r="W23" s="415"/>
      <c r="X23" s="415"/>
      <c r="Y23" s="415"/>
      <c r="Z23" s="415"/>
      <c r="AA23" s="415"/>
      <c r="AB23" s="415"/>
      <c r="AC23" s="415"/>
      <c r="AD23" s="415"/>
      <c r="AE23" s="415"/>
      <c r="AF23" s="415" t="s">
        <v>19</v>
      </c>
      <c r="AG23" s="415"/>
      <c r="AH23" s="415" t="s">
        <v>18</v>
      </c>
      <c r="AI23" s="415"/>
      <c r="AJ23" s="406" t="s">
        <v>17</v>
      </c>
      <c r="AK23" s="406" t="s">
        <v>16</v>
      </c>
      <c r="AL23" s="406" t="s">
        <v>15</v>
      </c>
      <c r="AM23" s="406" t="s">
        <v>14</v>
      </c>
      <c r="AN23" s="406" t="s">
        <v>13</v>
      </c>
      <c r="AO23" s="406" t="s">
        <v>12</v>
      </c>
      <c r="AP23" s="406" t="s">
        <v>11</v>
      </c>
      <c r="AQ23" s="417" t="s">
        <v>8</v>
      </c>
      <c r="AR23" s="415"/>
      <c r="AS23" s="415"/>
      <c r="AT23" s="415"/>
      <c r="AU23" s="415"/>
      <c r="AV23" s="420"/>
    </row>
    <row r="24" spans="1:48"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12" t="s">
        <v>10</v>
      </c>
      <c r="AG24" s="112" t="s">
        <v>9</v>
      </c>
      <c r="AH24" s="113" t="s">
        <v>1</v>
      </c>
      <c r="AI24" s="113" t="s">
        <v>8</v>
      </c>
      <c r="AJ24" s="408"/>
      <c r="AK24" s="408"/>
      <c r="AL24" s="408"/>
      <c r="AM24" s="408"/>
      <c r="AN24" s="408"/>
      <c r="AO24" s="408"/>
      <c r="AP24" s="408"/>
      <c r="AQ24" s="418"/>
      <c r="AR24" s="415"/>
      <c r="AS24" s="415"/>
      <c r="AT24" s="415"/>
      <c r="AU24" s="415"/>
      <c r="AV24" s="420"/>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58">
        <v>1</v>
      </c>
      <c r="B26" s="159"/>
      <c r="C26" s="159"/>
      <c r="D26" s="160"/>
      <c r="E26" s="19"/>
      <c r="F26" s="19"/>
      <c r="G26" s="19"/>
      <c r="H26" s="19"/>
      <c r="I26" s="19"/>
      <c r="J26" s="19"/>
      <c r="K26" s="191"/>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B43" sqref="B43"/>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455</v>
      </c>
    </row>
    <row r="4" spans="1:8" x14ac:dyDescent="0.25">
      <c r="B4" s="32"/>
    </row>
    <row r="5" spans="1:8" ht="18.75" x14ac:dyDescent="0.3">
      <c r="A5" s="430" t="str">
        <f>'1. паспорт местоположение'!A5:C5</f>
        <v>Год раскрытия информации: 2025 год</v>
      </c>
      <c r="B5" s="430"/>
      <c r="C5" s="61"/>
      <c r="D5" s="61"/>
      <c r="E5" s="61"/>
      <c r="F5" s="61"/>
      <c r="G5" s="61"/>
      <c r="H5" s="61"/>
    </row>
    <row r="6" spans="1:8" ht="18.75" x14ac:dyDescent="0.3">
      <c r="A6" s="128"/>
      <c r="B6" s="128"/>
      <c r="C6" s="128"/>
      <c r="D6" s="128"/>
      <c r="E6" s="128"/>
      <c r="F6" s="128"/>
      <c r="G6" s="128"/>
      <c r="H6" s="128"/>
    </row>
    <row r="7" spans="1:8" ht="18.75" x14ac:dyDescent="0.25">
      <c r="A7" s="321" t="s">
        <v>6</v>
      </c>
      <c r="B7" s="321"/>
      <c r="C7" s="10"/>
      <c r="D7" s="10"/>
      <c r="E7" s="10"/>
      <c r="F7" s="10"/>
      <c r="G7" s="10"/>
      <c r="H7" s="10"/>
    </row>
    <row r="8" spans="1:8" ht="18.75" x14ac:dyDescent="0.25">
      <c r="A8" s="10"/>
      <c r="B8" s="10"/>
      <c r="C8" s="10"/>
      <c r="D8" s="10"/>
      <c r="E8" s="10"/>
      <c r="F8" s="10"/>
      <c r="G8" s="10"/>
      <c r="H8" s="10"/>
    </row>
    <row r="9" spans="1:8" x14ac:dyDescent="0.25">
      <c r="A9" s="327" t="str">
        <f>'1. паспорт местоположение'!A9:C9</f>
        <v xml:space="preserve">Акционерное общество "Западная энергетическая компания" </v>
      </c>
      <c r="B9" s="327"/>
      <c r="C9" s="7"/>
      <c r="D9" s="7"/>
      <c r="E9" s="7"/>
      <c r="F9" s="7"/>
      <c r="G9" s="7"/>
      <c r="H9" s="7"/>
    </row>
    <row r="10" spans="1:8" x14ac:dyDescent="0.25">
      <c r="A10" s="318" t="s">
        <v>5</v>
      </c>
      <c r="B10" s="318"/>
      <c r="C10" s="5"/>
      <c r="D10" s="5"/>
      <c r="E10" s="5"/>
      <c r="F10" s="5"/>
      <c r="G10" s="5"/>
      <c r="H10" s="5"/>
    </row>
    <row r="11" spans="1:8" ht="18.75" x14ac:dyDescent="0.25">
      <c r="A11" s="10"/>
      <c r="B11" s="10"/>
      <c r="C11" s="10"/>
      <c r="D11" s="10"/>
      <c r="E11" s="10"/>
      <c r="F11" s="10"/>
      <c r="G11" s="10"/>
      <c r="H11" s="10"/>
    </row>
    <row r="12" spans="1:8" ht="30.75" customHeight="1" x14ac:dyDescent="0.25">
      <c r="A12" s="327" t="str">
        <f>'1. паспорт местоположение'!A12:C12</f>
        <v>O 24-14</v>
      </c>
      <c r="B12" s="327"/>
      <c r="C12" s="7"/>
      <c r="D12" s="7"/>
      <c r="E12" s="7"/>
      <c r="F12" s="7"/>
      <c r="G12" s="7"/>
      <c r="H12" s="7"/>
    </row>
    <row r="13" spans="1:8" x14ac:dyDescent="0.25">
      <c r="A13" s="318" t="s">
        <v>4</v>
      </c>
      <c r="B13" s="318"/>
      <c r="C13" s="5"/>
      <c r="D13" s="5"/>
      <c r="E13" s="5"/>
      <c r="F13" s="5"/>
      <c r="G13" s="5"/>
      <c r="H13" s="5"/>
    </row>
    <row r="14" spans="1:8" ht="18.75" x14ac:dyDescent="0.25">
      <c r="A14" s="9"/>
      <c r="B14" s="9"/>
      <c r="C14" s="9"/>
      <c r="D14" s="9"/>
      <c r="E14" s="9"/>
      <c r="F14" s="9"/>
      <c r="G14" s="9"/>
      <c r="H14" s="9"/>
    </row>
    <row r="15" spans="1:8" ht="39" customHeight="1" x14ac:dyDescent="0.25">
      <c r="A15" s="431" t="str">
        <f>'1. паспорт местоположение'!A15:C15</f>
        <v xml:space="preserve">Реконструкция КЛ 10 кВ от ТП-994 до ТП-996 2 сек.с заменой  кабеля на кабель большего сечения, протяженностью 0,180 км </v>
      </c>
      <c r="B15" s="350"/>
      <c r="C15" s="7"/>
      <c r="D15" s="7"/>
      <c r="E15" s="7"/>
      <c r="F15" s="7"/>
      <c r="G15" s="7"/>
      <c r="H15" s="7"/>
    </row>
    <row r="16" spans="1:8" x14ac:dyDescent="0.25">
      <c r="A16" s="318" t="s">
        <v>3</v>
      </c>
      <c r="B16" s="318"/>
      <c r="C16" s="5"/>
      <c r="D16" s="5"/>
      <c r="E16" s="5"/>
      <c r="F16" s="5"/>
      <c r="G16" s="5"/>
      <c r="H16" s="5"/>
    </row>
    <row r="17" spans="1:2" x14ac:dyDescent="0.25">
      <c r="B17" s="87"/>
    </row>
    <row r="18" spans="1:2" ht="33.75" customHeight="1" x14ac:dyDescent="0.25">
      <c r="A18" s="432" t="s">
        <v>437</v>
      </c>
      <c r="B18" s="433"/>
    </row>
    <row r="19" spans="1:2" x14ac:dyDescent="0.25">
      <c r="B19" s="32"/>
    </row>
    <row r="20" spans="1:2" ht="16.5" thickBot="1" x14ac:dyDescent="0.3">
      <c r="B20" s="88"/>
    </row>
    <row r="21" spans="1:2" ht="55.5" customHeight="1" thickBot="1" x14ac:dyDescent="0.3">
      <c r="A21" s="89" t="s">
        <v>307</v>
      </c>
      <c r="B21" s="126" t="str">
        <f>A15</f>
        <v xml:space="preserve">Реконструкция КЛ 10 кВ от ТП-994 до ТП-996 2 сек.с заменой  кабеля на кабель большего сечения, протяженностью 0,180 км </v>
      </c>
    </row>
    <row r="22" spans="1:2" ht="16.5" thickBot="1" x14ac:dyDescent="0.3">
      <c r="A22" s="89" t="s">
        <v>308</v>
      </c>
      <c r="B22" s="218" t="str">
        <f>'1. паспорт местоположение'!C27</f>
        <v>город Калининград</v>
      </c>
    </row>
    <row r="23" spans="1:2" ht="16.5" thickBot="1" x14ac:dyDescent="0.3">
      <c r="A23" s="89" t="s">
        <v>288</v>
      </c>
      <c r="B23" s="90" t="s">
        <v>586</v>
      </c>
    </row>
    <row r="24" spans="1:2" ht="16.5" thickBot="1" x14ac:dyDescent="0.3">
      <c r="A24" s="89" t="s">
        <v>309</v>
      </c>
      <c r="B24" s="90">
        <f>'6.2. Паспорт фин осв ввод'!C56</f>
        <v>0.18</v>
      </c>
    </row>
    <row r="25" spans="1:2" ht="16.5" thickBot="1" x14ac:dyDescent="0.3">
      <c r="A25" s="91" t="s">
        <v>310</v>
      </c>
      <c r="B25" s="207">
        <f>'6.1. Паспорт сетевой график'!H53</f>
        <v>46022</v>
      </c>
    </row>
    <row r="26" spans="1:2" ht="16.5" thickBot="1" x14ac:dyDescent="0.3">
      <c r="A26" s="92" t="s">
        <v>311</v>
      </c>
      <c r="B26" s="93" t="s">
        <v>559</v>
      </c>
    </row>
    <row r="27" spans="1:2" ht="29.25" thickBot="1" x14ac:dyDescent="0.3">
      <c r="A27" s="100" t="s">
        <v>584</v>
      </c>
      <c r="B27" s="212">
        <f>'6.2. Паспорт фин осв ввод'!D24</f>
        <v>1.2146497439999999</v>
      </c>
    </row>
    <row r="28" spans="1:2" ht="48" customHeight="1" thickBot="1" x14ac:dyDescent="0.3">
      <c r="A28" s="95" t="s">
        <v>312</v>
      </c>
      <c r="B28" s="173" t="s">
        <v>573</v>
      </c>
    </row>
    <row r="29" spans="1:2" ht="29.25" thickBot="1" x14ac:dyDescent="0.3">
      <c r="A29" s="101" t="s">
        <v>313</v>
      </c>
      <c r="B29" s="192">
        <f>B30</f>
        <v>1.2146497439999999</v>
      </c>
    </row>
    <row r="30" spans="1:2" ht="29.25" thickBot="1" x14ac:dyDescent="0.3">
      <c r="A30" s="101" t="s">
        <v>314</v>
      </c>
      <c r="B30" s="192">
        <f>B32+B41+B58</f>
        <v>1.2146497439999999</v>
      </c>
    </row>
    <row r="31" spans="1:2" ht="16.5" thickBot="1" x14ac:dyDescent="0.3">
      <c r="A31" s="95" t="s">
        <v>315</v>
      </c>
      <c r="B31" s="192"/>
    </row>
    <row r="32" spans="1:2" ht="29.25" thickBot="1" x14ac:dyDescent="0.3">
      <c r="A32" s="101" t="s">
        <v>316</v>
      </c>
      <c r="B32" s="192">
        <f>B33+B37</f>
        <v>0</v>
      </c>
    </row>
    <row r="33" spans="1:3" s="132" customFormat="1" ht="16.5" thickBot="1" x14ac:dyDescent="0.3">
      <c r="A33" s="131" t="s">
        <v>317</v>
      </c>
      <c r="B33" s="193">
        <v>0</v>
      </c>
    </row>
    <row r="34" spans="1:3" ht="16.5" thickBot="1" x14ac:dyDescent="0.3">
      <c r="A34" s="95" t="s">
        <v>318</v>
      </c>
      <c r="B34" s="133">
        <f>B33/$B$27</f>
        <v>0</v>
      </c>
    </row>
    <row r="35" spans="1:3" ht="16.5" thickBot="1" x14ac:dyDescent="0.3">
      <c r="A35" s="95" t="s">
        <v>319</v>
      </c>
      <c r="B35" s="192">
        <v>0</v>
      </c>
      <c r="C35" s="43">
        <v>1</v>
      </c>
    </row>
    <row r="36" spans="1:3" ht="16.5" thickBot="1" x14ac:dyDescent="0.3">
      <c r="A36" s="95" t="s">
        <v>320</v>
      </c>
      <c r="B36" s="192">
        <v>0</v>
      </c>
      <c r="C36" s="43">
        <v>2</v>
      </c>
    </row>
    <row r="37" spans="1:3" s="132" customFormat="1" ht="16.5" thickBot="1" x14ac:dyDescent="0.3">
      <c r="A37" s="131" t="s">
        <v>317</v>
      </c>
      <c r="B37" s="193">
        <v>0</v>
      </c>
    </row>
    <row r="38" spans="1:3" ht="16.5" thickBot="1" x14ac:dyDescent="0.3">
      <c r="A38" s="95" t="s">
        <v>318</v>
      </c>
      <c r="B38" s="133">
        <f>B37/$B$27</f>
        <v>0</v>
      </c>
    </row>
    <row r="39" spans="1:3" ht="16.5" thickBot="1" x14ac:dyDescent="0.3">
      <c r="A39" s="95" t="s">
        <v>319</v>
      </c>
      <c r="B39" s="192">
        <v>0</v>
      </c>
      <c r="C39" s="43">
        <v>1</v>
      </c>
    </row>
    <row r="40" spans="1:3" ht="16.5" thickBot="1" x14ac:dyDescent="0.3">
      <c r="A40" s="95" t="s">
        <v>320</v>
      </c>
      <c r="B40" s="192">
        <v>0</v>
      </c>
      <c r="C40" s="43">
        <v>2</v>
      </c>
    </row>
    <row r="41" spans="1:3" ht="29.25" thickBot="1" x14ac:dyDescent="0.3">
      <c r="A41" s="101" t="s">
        <v>321</v>
      </c>
      <c r="B41" s="192">
        <f>B42+B46+B50+B54</f>
        <v>1.2146497439999999</v>
      </c>
    </row>
    <row r="42" spans="1:3" s="132" customFormat="1" ht="30.75" thickBot="1" x14ac:dyDescent="0.3">
      <c r="A42" s="131" t="s">
        <v>612</v>
      </c>
      <c r="B42" s="193">
        <v>1.2146497439999999</v>
      </c>
    </row>
    <row r="43" spans="1:3" ht="16.5" thickBot="1" x14ac:dyDescent="0.3">
      <c r="A43" s="95" t="s">
        <v>318</v>
      </c>
      <c r="B43" s="133">
        <f>B42/$B$27</f>
        <v>1</v>
      </c>
    </row>
    <row r="44" spans="1:3" ht="16.5" thickBot="1" x14ac:dyDescent="0.3">
      <c r="A44" s="95" t="s">
        <v>319</v>
      </c>
      <c r="B44" s="192">
        <v>0</v>
      </c>
      <c r="C44" s="43">
        <v>1</v>
      </c>
    </row>
    <row r="45" spans="1:3" ht="16.5" thickBot="1" x14ac:dyDescent="0.3">
      <c r="A45" s="95" t="s">
        <v>320</v>
      </c>
      <c r="B45" s="192">
        <v>0</v>
      </c>
      <c r="C45" s="43">
        <v>2</v>
      </c>
    </row>
    <row r="46" spans="1:3" s="132" customFormat="1" ht="16.5" thickBot="1" x14ac:dyDescent="0.3">
      <c r="A46" s="131" t="s">
        <v>317</v>
      </c>
      <c r="B46" s="193">
        <v>0</v>
      </c>
    </row>
    <row r="47" spans="1:3" ht="16.5" thickBot="1" x14ac:dyDescent="0.3">
      <c r="A47" s="95" t="s">
        <v>318</v>
      </c>
      <c r="B47" s="133">
        <f>B46/$B$27</f>
        <v>0</v>
      </c>
    </row>
    <row r="48" spans="1:3" ht="16.5" thickBot="1" x14ac:dyDescent="0.3">
      <c r="A48" s="95" t="s">
        <v>319</v>
      </c>
      <c r="B48" s="192">
        <v>0</v>
      </c>
      <c r="C48" s="43">
        <v>1</v>
      </c>
    </row>
    <row r="49" spans="1:3" ht="16.5" thickBot="1" x14ac:dyDescent="0.3">
      <c r="A49" s="95" t="s">
        <v>320</v>
      </c>
      <c r="B49" s="192">
        <v>0</v>
      </c>
      <c r="C49" s="43">
        <v>2</v>
      </c>
    </row>
    <row r="50" spans="1:3" s="132" customFormat="1" ht="16.5" thickBot="1" x14ac:dyDescent="0.3">
      <c r="A50" s="131" t="s">
        <v>317</v>
      </c>
      <c r="B50" s="193">
        <v>0</v>
      </c>
    </row>
    <row r="51" spans="1:3" ht="16.5" thickBot="1" x14ac:dyDescent="0.3">
      <c r="A51" s="95" t="s">
        <v>318</v>
      </c>
      <c r="B51" s="133">
        <f>B50/$B$27</f>
        <v>0</v>
      </c>
    </row>
    <row r="52" spans="1:3" ht="16.5" thickBot="1" x14ac:dyDescent="0.3">
      <c r="A52" s="95" t="s">
        <v>319</v>
      </c>
      <c r="B52" s="192">
        <v>0</v>
      </c>
      <c r="C52" s="43">
        <v>1</v>
      </c>
    </row>
    <row r="53" spans="1:3" ht="16.5" thickBot="1" x14ac:dyDescent="0.3">
      <c r="A53" s="95" t="s">
        <v>320</v>
      </c>
      <c r="B53" s="192">
        <v>0</v>
      </c>
      <c r="C53" s="43">
        <v>2</v>
      </c>
    </row>
    <row r="54" spans="1:3" s="132" customFormat="1" ht="16.5" thickBot="1" x14ac:dyDescent="0.3">
      <c r="A54" s="131" t="s">
        <v>317</v>
      </c>
      <c r="B54" s="193">
        <v>0</v>
      </c>
    </row>
    <row r="55" spans="1:3" ht="16.5" thickBot="1" x14ac:dyDescent="0.3">
      <c r="A55" s="95" t="s">
        <v>318</v>
      </c>
      <c r="B55" s="133">
        <f>B54/$B$27</f>
        <v>0</v>
      </c>
    </row>
    <row r="56" spans="1:3" ht="16.5" thickBot="1" x14ac:dyDescent="0.3">
      <c r="A56" s="95" t="s">
        <v>319</v>
      </c>
      <c r="B56" s="192">
        <v>0</v>
      </c>
      <c r="C56" s="43">
        <v>1</v>
      </c>
    </row>
    <row r="57" spans="1:3" ht="16.5" thickBot="1" x14ac:dyDescent="0.3">
      <c r="A57" s="95" t="s">
        <v>320</v>
      </c>
      <c r="B57" s="192">
        <v>0</v>
      </c>
      <c r="C57" s="43">
        <v>2</v>
      </c>
    </row>
    <row r="58" spans="1:3" ht="29.25" thickBot="1" x14ac:dyDescent="0.3">
      <c r="A58" s="101" t="s">
        <v>322</v>
      </c>
      <c r="B58" s="192">
        <f>B59+B63+B67+B71</f>
        <v>0</v>
      </c>
    </row>
    <row r="59" spans="1:3" s="132" customFormat="1" ht="16.5" thickBot="1" x14ac:dyDescent="0.3">
      <c r="A59" s="131" t="s">
        <v>317</v>
      </c>
      <c r="B59" s="193">
        <v>0</v>
      </c>
    </row>
    <row r="60" spans="1:3" ht="16.5" thickBot="1" x14ac:dyDescent="0.3">
      <c r="A60" s="95" t="s">
        <v>318</v>
      </c>
      <c r="B60" s="133">
        <f>B59/$B$27</f>
        <v>0</v>
      </c>
    </row>
    <row r="61" spans="1:3" ht="16.5" thickBot="1" x14ac:dyDescent="0.3">
      <c r="A61" s="95" t="s">
        <v>319</v>
      </c>
      <c r="B61" s="192">
        <v>0</v>
      </c>
      <c r="C61" s="43">
        <v>1</v>
      </c>
    </row>
    <row r="62" spans="1:3" ht="16.5" thickBot="1" x14ac:dyDescent="0.3">
      <c r="A62" s="95" t="s">
        <v>320</v>
      </c>
      <c r="B62" s="192">
        <v>0</v>
      </c>
      <c r="C62" s="43">
        <v>2</v>
      </c>
    </row>
    <row r="63" spans="1:3" s="132" customFormat="1" ht="16.5" thickBot="1" x14ac:dyDescent="0.3">
      <c r="A63" s="131" t="s">
        <v>317</v>
      </c>
      <c r="B63" s="193">
        <v>0</v>
      </c>
    </row>
    <row r="64" spans="1:3" ht="16.5" thickBot="1" x14ac:dyDescent="0.3">
      <c r="A64" s="95" t="s">
        <v>318</v>
      </c>
      <c r="B64" s="133">
        <f>B63/$B$27</f>
        <v>0</v>
      </c>
    </row>
    <row r="65" spans="1:3" ht="16.5" thickBot="1" x14ac:dyDescent="0.3">
      <c r="A65" s="95" t="s">
        <v>319</v>
      </c>
      <c r="B65" s="192">
        <v>0</v>
      </c>
      <c r="C65" s="43">
        <v>1</v>
      </c>
    </row>
    <row r="66" spans="1:3" ht="16.5" thickBot="1" x14ac:dyDescent="0.3">
      <c r="A66" s="95" t="s">
        <v>320</v>
      </c>
      <c r="B66" s="192">
        <v>0</v>
      </c>
      <c r="C66" s="43">
        <v>2</v>
      </c>
    </row>
    <row r="67" spans="1:3" s="132" customFormat="1" ht="16.5" thickBot="1" x14ac:dyDescent="0.3">
      <c r="A67" s="131" t="s">
        <v>317</v>
      </c>
      <c r="B67" s="193">
        <v>0</v>
      </c>
    </row>
    <row r="68" spans="1:3" ht="16.5" thickBot="1" x14ac:dyDescent="0.3">
      <c r="A68" s="95" t="s">
        <v>318</v>
      </c>
      <c r="B68" s="133">
        <f>B67/$B$27</f>
        <v>0</v>
      </c>
    </row>
    <row r="69" spans="1:3" ht="16.5" thickBot="1" x14ac:dyDescent="0.3">
      <c r="A69" s="95" t="s">
        <v>319</v>
      </c>
      <c r="B69" s="192">
        <v>0</v>
      </c>
      <c r="C69" s="43">
        <v>1</v>
      </c>
    </row>
    <row r="70" spans="1:3" ht="16.5" thickBot="1" x14ac:dyDescent="0.3">
      <c r="A70" s="95" t="s">
        <v>320</v>
      </c>
      <c r="B70" s="192">
        <v>0</v>
      </c>
      <c r="C70" s="43">
        <v>2</v>
      </c>
    </row>
    <row r="71" spans="1:3" s="132" customFormat="1" ht="16.5" thickBot="1" x14ac:dyDescent="0.3">
      <c r="A71" s="131" t="s">
        <v>317</v>
      </c>
      <c r="B71" s="193">
        <v>0</v>
      </c>
    </row>
    <row r="72" spans="1:3" ht="16.5" thickBot="1" x14ac:dyDescent="0.3">
      <c r="A72" s="95" t="s">
        <v>318</v>
      </c>
      <c r="B72" s="133">
        <f>B71/$B$27</f>
        <v>0</v>
      </c>
    </row>
    <row r="73" spans="1:3" ht="16.5" thickBot="1" x14ac:dyDescent="0.3">
      <c r="A73" s="95" t="s">
        <v>319</v>
      </c>
      <c r="B73" s="192">
        <v>0</v>
      </c>
      <c r="C73" s="43">
        <v>1</v>
      </c>
    </row>
    <row r="74" spans="1:3" ht="16.5" thickBot="1" x14ac:dyDescent="0.3">
      <c r="A74" s="95" t="s">
        <v>320</v>
      </c>
      <c r="B74" s="192">
        <v>0</v>
      </c>
      <c r="C74" s="43">
        <v>2</v>
      </c>
    </row>
    <row r="75" spans="1:3" ht="29.25" thickBot="1" x14ac:dyDescent="0.3">
      <c r="A75" s="94" t="s">
        <v>323</v>
      </c>
      <c r="B75" s="133">
        <f>B30/B27</f>
        <v>1</v>
      </c>
    </row>
    <row r="76" spans="1:3" ht="16.5" thickBot="1" x14ac:dyDescent="0.3">
      <c r="A76" s="96" t="s">
        <v>315</v>
      </c>
      <c r="B76" s="133"/>
    </row>
    <row r="77" spans="1:3" ht="16.5" thickBot="1" x14ac:dyDescent="0.3">
      <c r="A77" s="96" t="s">
        <v>324</v>
      </c>
      <c r="B77" s="133"/>
    </row>
    <row r="78" spans="1:3" ht="16.5" thickBot="1" x14ac:dyDescent="0.3">
      <c r="A78" s="96" t="s">
        <v>325</v>
      </c>
      <c r="B78" s="133"/>
    </row>
    <row r="79" spans="1:3" ht="16.5" thickBot="1" x14ac:dyDescent="0.3">
      <c r="A79" s="96" t="s">
        <v>326</v>
      </c>
      <c r="B79" s="133"/>
    </row>
    <row r="80" spans="1:3" ht="16.5" thickBot="1" x14ac:dyDescent="0.3">
      <c r="A80" s="91" t="s">
        <v>327</v>
      </c>
      <c r="B80" s="134">
        <f>B81/$B$27</f>
        <v>0</v>
      </c>
    </row>
    <row r="81" spans="1:2" ht="16.5" thickBot="1" x14ac:dyDescent="0.3">
      <c r="A81" s="91" t="s">
        <v>328</v>
      </c>
      <c r="B81" s="194">
        <f xml:space="preserve"> SUMIF(C33:C74, 1,B33:B74)</f>
        <v>0</v>
      </c>
    </row>
    <row r="82" spans="1:2" ht="16.5" thickBot="1" x14ac:dyDescent="0.3">
      <c r="A82" s="91" t="s">
        <v>329</v>
      </c>
      <c r="B82" s="134">
        <f>B83/$B$27</f>
        <v>0</v>
      </c>
    </row>
    <row r="83" spans="1:2" ht="16.5" thickBot="1" x14ac:dyDescent="0.3">
      <c r="A83" s="92" t="s">
        <v>330</v>
      </c>
      <c r="B83" s="194">
        <f xml:space="preserve"> SUMIF(C35:C76, 2,B35:B76)</f>
        <v>0</v>
      </c>
    </row>
    <row r="84" spans="1:2" ht="15.6" customHeight="1" x14ac:dyDescent="0.25">
      <c r="A84" s="94" t="s">
        <v>331</v>
      </c>
      <c r="B84" s="96" t="s">
        <v>332</v>
      </c>
    </row>
    <row r="85" spans="1:2" x14ac:dyDescent="0.25">
      <c r="A85" s="98" t="s">
        <v>333</v>
      </c>
      <c r="B85" s="175"/>
    </row>
    <row r="86" spans="1:2" x14ac:dyDescent="0.25">
      <c r="A86" s="98" t="s">
        <v>334</v>
      </c>
      <c r="B86" s="175"/>
    </row>
    <row r="87" spans="1:2" x14ac:dyDescent="0.25">
      <c r="A87" s="98" t="s">
        <v>335</v>
      </c>
      <c r="B87" s="175"/>
    </row>
    <row r="88" spans="1:2" x14ac:dyDescent="0.25">
      <c r="A88" s="98" t="s">
        <v>336</v>
      </c>
      <c r="B88" s="175"/>
    </row>
    <row r="89" spans="1:2" ht="16.5" thickBot="1" x14ac:dyDescent="0.3">
      <c r="A89" s="99" t="s">
        <v>337</v>
      </c>
      <c r="B89" s="176"/>
    </row>
    <row r="90" spans="1:2" ht="30.75" thickBot="1" x14ac:dyDescent="0.3">
      <c r="A90" s="96" t="s">
        <v>338</v>
      </c>
      <c r="B90" s="97"/>
    </row>
    <row r="91" spans="1:2" ht="29.25" thickBot="1" x14ac:dyDescent="0.3">
      <c r="A91" s="91" t="s">
        <v>339</v>
      </c>
      <c r="B91" s="173"/>
    </row>
    <row r="92" spans="1:2" ht="16.5" thickBot="1" x14ac:dyDescent="0.3">
      <c r="A92" s="96" t="s">
        <v>315</v>
      </c>
      <c r="B92" s="195"/>
    </row>
    <row r="93" spans="1:2" ht="16.5" thickBot="1" x14ac:dyDescent="0.3">
      <c r="A93" s="96" t="s">
        <v>340</v>
      </c>
      <c r="B93" s="173"/>
    </row>
    <row r="94" spans="1:2" ht="16.5" thickBot="1" x14ac:dyDescent="0.3">
      <c r="A94" s="96" t="s">
        <v>341</v>
      </c>
      <c r="B94" s="195"/>
    </row>
    <row r="95" spans="1:2" ht="16.5" thickBot="1" x14ac:dyDescent="0.3">
      <c r="A95" s="104" t="s">
        <v>342</v>
      </c>
      <c r="B95" s="127" t="s">
        <v>542</v>
      </c>
    </row>
    <row r="96" spans="1:2" ht="16.5" thickBot="1" x14ac:dyDescent="0.3">
      <c r="A96" s="91" t="s">
        <v>343</v>
      </c>
      <c r="B96" s="102"/>
    </row>
    <row r="97" spans="1:2" ht="16.5" thickBot="1" x14ac:dyDescent="0.3">
      <c r="A97" s="98" t="s">
        <v>344</v>
      </c>
      <c r="B97" s="196" t="str">
        <f>'6.1. Паспорт сетевой график'!H43</f>
        <v>не требуется</v>
      </c>
    </row>
    <row r="98" spans="1:2" ht="16.5" thickBot="1" x14ac:dyDescent="0.3">
      <c r="A98" s="98" t="s">
        <v>345</v>
      </c>
      <c r="B98" s="105" t="s">
        <v>542</v>
      </c>
    </row>
    <row r="99" spans="1:2" ht="16.5" thickBot="1" x14ac:dyDescent="0.3">
      <c r="A99" s="98" t="s">
        <v>346</v>
      </c>
      <c r="B99" s="105" t="s">
        <v>542</v>
      </c>
    </row>
    <row r="100" spans="1:2" ht="29.25" thickBot="1" x14ac:dyDescent="0.3">
      <c r="A100" s="106" t="s">
        <v>347</v>
      </c>
      <c r="B100" s="103"/>
    </row>
    <row r="101" spans="1:2" ht="28.5" x14ac:dyDescent="0.25">
      <c r="A101" s="94" t="s">
        <v>348</v>
      </c>
      <c r="B101" s="434"/>
    </row>
    <row r="102" spans="1:2" x14ac:dyDescent="0.25">
      <c r="A102" s="98" t="s">
        <v>349</v>
      </c>
      <c r="B102" s="435"/>
    </row>
    <row r="103" spans="1:2" x14ac:dyDescent="0.25">
      <c r="A103" s="98" t="s">
        <v>350</v>
      </c>
      <c r="B103" s="435"/>
    </row>
    <row r="104" spans="1:2" x14ac:dyDescent="0.25">
      <c r="A104" s="98" t="s">
        <v>351</v>
      </c>
      <c r="B104" s="435"/>
    </row>
    <row r="105" spans="1:2" x14ac:dyDescent="0.25">
      <c r="A105" s="98" t="s">
        <v>352</v>
      </c>
      <c r="B105" s="435"/>
    </row>
    <row r="106" spans="1:2" ht="16.5" thickBot="1" x14ac:dyDescent="0.3">
      <c r="A106" s="107" t="s">
        <v>353</v>
      </c>
      <c r="B106" s="436"/>
    </row>
    <row r="109" spans="1:2" x14ac:dyDescent="0.25">
      <c r="A109" s="108"/>
      <c r="B109" s="109"/>
    </row>
    <row r="110" spans="1:2" x14ac:dyDescent="0.25">
      <c r="B110" s="110"/>
    </row>
    <row r="111" spans="1:2" x14ac:dyDescent="0.25">
      <c r="B111" s="111"/>
    </row>
  </sheetData>
  <mergeCells count="10">
    <mergeCell ref="A15:B15"/>
    <mergeCell ref="A16:B16"/>
    <mergeCell ref="A18:B18"/>
    <mergeCell ref="B101:B106"/>
    <mergeCell ref="A13:B13"/>
    <mergeCell ref="A5:B5"/>
    <mergeCell ref="A7:B7"/>
    <mergeCell ref="A9:B9"/>
    <mergeCell ref="A10:B10"/>
    <mergeCell ref="A12:B12"/>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4"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37" t="s">
        <v>468</v>
      </c>
    </row>
    <row r="2" spans="1:1" ht="25.5" customHeight="1" x14ac:dyDescent="0.25">
      <c r="A2" s="437"/>
    </row>
    <row r="3" spans="1:1" ht="25.5" customHeight="1" x14ac:dyDescent="0.25">
      <c r="A3" s="437"/>
    </row>
    <row r="4" spans="1:1" ht="25.5" customHeight="1" x14ac:dyDescent="0.25">
      <c r="A4" s="437"/>
    </row>
    <row r="5" spans="1:1" ht="25.5" customHeight="1" x14ac:dyDescent="0.25">
      <c r="A5" s="437"/>
    </row>
    <row r="6" spans="1:1" ht="23.25" customHeight="1" x14ac:dyDescent="0.25">
      <c r="A6" s="120">
        <v>2</v>
      </c>
    </row>
    <row r="7" spans="1:1" s="82" customFormat="1" ht="23.25" customHeight="1" x14ac:dyDescent="0.25">
      <c r="A7" s="124" t="s">
        <v>469</v>
      </c>
    </row>
    <row r="8" spans="1:1" ht="31.5" customHeight="1" x14ac:dyDescent="0.25">
      <c r="A8" s="121" t="s">
        <v>478</v>
      </c>
    </row>
    <row r="9" spans="1:1" ht="45.75" customHeight="1" x14ac:dyDescent="0.25">
      <c r="A9" s="121" t="s">
        <v>479</v>
      </c>
    </row>
    <row r="10" spans="1:1" ht="33.75" customHeight="1" x14ac:dyDescent="0.25">
      <c r="A10" s="121" t="s">
        <v>480</v>
      </c>
    </row>
    <row r="11" spans="1:1" ht="23.25" customHeight="1" x14ac:dyDescent="0.25">
      <c r="A11" s="121" t="s">
        <v>481</v>
      </c>
    </row>
    <row r="12" spans="1:1" ht="23.25" customHeight="1" x14ac:dyDescent="0.25">
      <c r="A12" s="121" t="s">
        <v>482</v>
      </c>
    </row>
    <row r="13" spans="1:1" ht="33" customHeight="1" x14ac:dyDescent="0.25">
      <c r="A13" s="121" t="s">
        <v>483</v>
      </c>
    </row>
    <row r="14" spans="1:1" ht="23.25" customHeight="1" x14ac:dyDescent="0.25">
      <c r="A14" s="121" t="s">
        <v>484</v>
      </c>
    </row>
    <row r="15" spans="1:1" ht="23.25" customHeight="1" x14ac:dyDescent="0.25">
      <c r="A15" s="122" t="s">
        <v>485</v>
      </c>
    </row>
    <row r="16" spans="1:1" ht="34.5" customHeight="1" x14ac:dyDescent="0.25">
      <c r="A16" s="122" t="s">
        <v>486</v>
      </c>
    </row>
    <row r="17" spans="1:1" ht="39.75" customHeight="1" x14ac:dyDescent="0.25">
      <c r="A17" s="122" t="s">
        <v>487</v>
      </c>
    </row>
    <row r="18" spans="1:1" ht="40.5" customHeight="1" x14ac:dyDescent="0.25">
      <c r="A18" s="122" t="s">
        <v>488</v>
      </c>
    </row>
    <row r="19" spans="1:1" ht="48.75" customHeight="1" x14ac:dyDescent="0.25">
      <c r="A19" s="122" t="s">
        <v>486</v>
      </c>
    </row>
    <row r="20" spans="1:1" ht="39" customHeight="1" x14ac:dyDescent="0.25">
      <c r="A20" s="121" t="s">
        <v>487</v>
      </c>
    </row>
    <row r="21" spans="1:1" ht="39.75" customHeight="1" x14ac:dyDescent="0.25">
      <c r="A21" s="121" t="s">
        <v>489</v>
      </c>
    </row>
    <row r="22" spans="1:1" ht="35.25" customHeight="1" x14ac:dyDescent="0.25">
      <c r="A22" s="121" t="s">
        <v>490</v>
      </c>
    </row>
    <row r="23" spans="1:1" ht="35.25" customHeight="1" x14ac:dyDescent="0.25">
      <c r="A23" s="121" t="s">
        <v>491</v>
      </c>
    </row>
    <row r="24" spans="1:1" ht="57.75" customHeight="1" x14ac:dyDescent="0.25">
      <c r="A24" s="121" t="s">
        <v>492</v>
      </c>
    </row>
    <row r="25" spans="1:1" s="82" customFormat="1" ht="23.25" customHeight="1" x14ac:dyDescent="0.25">
      <c r="A25" s="124" t="s">
        <v>493</v>
      </c>
    </row>
    <row r="26" spans="1:1" ht="36.75" customHeight="1" x14ac:dyDescent="0.25">
      <c r="A26" s="121" t="s">
        <v>494</v>
      </c>
    </row>
    <row r="27" spans="1:1" ht="23.25" customHeight="1" x14ac:dyDescent="0.25">
      <c r="A27" s="121" t="s">
        <v>495</v>
      </c>
    </row>
    <row r="28" spans="1:1" ht="30.75" customHeight="1" x14ac:dyDescent="0.25">
      <c r="A28" s="121" t="s">
        <v>496</v>
      </c>
    </row>
    <row r="29" spans="1:1" s="123" customFormat="1" ht="23.25" customHeight="1" x14ac:dyDescent="0.25">
      <c r="A29" s="121" t="s">
        <v>497</v>
      </c>
    </row>
    <row r="30" spans="1:1" s="123" customFormat="1" ht="23.25" customHeight="1" x14ac:dyDescent="0.25">
      <c r="A30" s="121" t="s">
        <v>498</v>
      </c>
    </row>
    <row r="31" spans="1:1" ht="23.25" customHeight="1" x14ac:dyDescent="0.25">
      <c r="A31" s="121" t="s">
        <v>499</v>
      </c>
    </row>
    <row r="32" spans="1:1" ht="23.25" customHeight="1" x14ac:dyDescent="0.25">
      <c r="A32" s="121" t="s">
        <v>500</v>
      </c>
    </row>
    <row r="33" spans="1:1" ht="23.25" customHeight="1" x14ac:dyDescent="0.25">
      <c r="A33" s="121" t="s">
        <v>501</v>
      </c>
    </row>
    <row r="34" spans="1:1" ht="23.25" customHeight="1" x14ac:dyDescent="0.25">
      <c r="A34" s="121" t="s">
        <v>502</v>
      </c>
    </row>
    <row r="35" spans="1:1" ht="23.25" customHeight="1" x14ac:dyDescent="0.25">
      <c r="A35" s="121" t="s">
        <v>503</v>
      </c>
    </row>
    <row r="36" spans="1:1" ht="23.25" customHeight="1" x14ac:dyDescent="0.25">
      <c r="A36" s="121" t="s">
        <v>504</v>
      </c>
    </row>
    <row r="37" spans="1:1" ht="23.25" customHeight="1" x14ac:dyDescent="0.25">
      <c r="A37" s="121" t="s">
        <v>505</v>
      </c>
    </row>
    <row r="38" spans="1:1" ht="23.25" customHeight="1" x14ac:dyDescent="0.25">
      <c r="A38" s="121" t="s">
        <v>506</v>
      </c>
    </row>
    <row r="39" spans="1:1" ht="23.25" customHeight="1" x14ac:dyDescent="0.25">
      <c r="A39" s="121" t="s">
        <v>507</v>
      </c>
    </row>
    <row r="40" spans="1:1" ht="23.25" customHeight="1" x14ac:dyDescent="0.25">
      <c r="A40" s="121" t="s">
        <v>508</v>
      </c>
    </row>
    <row r="41" spans="1:1" ht="23.25" customHeight="1" x14ac:dyDescent="0.25">
      <c r="A41" s="121" t="s">
        <v>509</v>
      </c>
    </row>
    <row r="42" spans="1:1" ht="23.25" customHeight="1" x14ac:dyDescent="0.25">
      <c r="A42" s="121" t="s">
        <v>510</v>
      </c>
    </row>
    <row r="43" spans="1:1" ht="23.25" customHeight="1" x14ac:dyDescent="0.25">
      <c r="A43" s="121" t="s">
        <v>511</v>
      </c>
    </row>
    <row r="44" spans="1:1" s="82" customFormat="1" ht="36" customHeight="1" x14ac:dyDescent="0.25">
      <c r="A44" s="124" t="s">
        <v>512</v>
      </c>
    </row>
    <row r="45" spans="1:1" ht="36" customHeight="1" x14ac:dyDescent="0.25">
      <c r="A45" s="121" t="s">
        <v>513</v>
      </c>
    </row>
    <row r="46" spans="1:1" ht="36" customHeight="1" x14ac:dyDescent="0.25">
      <c r="A46" s="121" t="s">
        <v>514</v>
      </c>
    </row>
    <row r="47" spans="1:1" s="82" customFormat="1" ht="23.25" customHeight="1" x14ac:dyDescent="0.25">
      <c r="A47" s="124" t="s">
        <v>515</v>
      </c>
    </row>
    <row r="48" spans="1:1" s="82" customFormat="1" ht="23.25" customHeight="1" x14ac:dyDescent="0.25">
      <c r="A48" s="125" t="s">
        <v>516</v>
      </c>
    </row>
    <row r="49" spans="1:1" s="82" customFormat="1" ht="23.25" customHeight="1" x14ac:dyDescent="0.25">
      <c r="A49" s="125" t="s">
        <v>517</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519</v>
      </c>
    </row>
    <row r="2" spans="1:1" ht="18.75" customHeight="1" x14ac:dyDescent="0.25">
      <c r="A2" t="s">
        <v>540</v>
      </c>
    </row>
    <row r="3" spans="1:1" x14ac:dyDescent="0.25">
      <c r="A3" t="s">
        <v>520</v>
      </c>
    </row>
    <row r="4" spans="1:1" x14ac:dyDescent="0.25">
      <c r="A4" t="s">
        <v>521</v>
      </c>
    </row>
    <row r="5" spans="1:1" x14ac:dyDescent="0.25">
      <c r="A5" t="s">
        <v>522</v>
      </c>
    </row>
    <row r="6" spans="1:1" x14ac:dyDescent="0.25">
      <c r="A6" t="s">
        <v>523</v>
      </c>
    </row>
    <row r="7" spans="1:1" x14ac:dyDescent="0.25">
      <c r="A7" t="s">
        <v>524</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ht="17.25" customHeight="1" x14ac:dyDescent="0.25">
      <c r="A20" t="s">
        <v>537</v>
      </c>
    </row>
    <row r="21" spans="1:1" x14ac:dyDescent="0.25">
      <c r="A21" t="s">
        <v>538</v>
      </c>
    </row>
    <row r="22" spans="1:1" x14ac:dyDescent="0.25">
      <c r="A22" t="s">
        <v>539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541</v>
      </c>
    </row>
    <row r="2" spans="1:1" x14ac:dyDescent="0.25">
      <c r="A2" t="s">
        <v>458</v>
      </c>
    </row>
    <row r="3" spans="1:1" x14ac:dyDescent="0.25">
      <c r="A3" t="s">
        <v>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543</v>
      </c>
    </row>
    <row r="3" spans="1:1" x14ac:dyDescent="0.25">
      <c r="A3" t="s">
        <v>544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546</v>
      </c>
    </row>
    <row r="2" spans="1:1" x14ac:dyDescent="0.25">
      <c r="A2" t="s">
        <v>547</v>
      </c>
    </row>
    <row r="3" spans="1:1" x14ac:dyDescent="0.25">
      <c r="A3" t="s">
        <v>548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470</v>
      </c>
    </row>
    <row r="2" spans="1:1" x14ac:dyDescent="0.25">
      <c r="A2" t="s">
        <v>471</v>
      </c>
    </row>
    <row r="3" spans="1:1" x14ac:dyDescent="0.25">
      <c r="A3" t="s">
        <v>472</v>
      </c>
    </row>
    <row r="4" spans="1:1" x14ac:dyDescent="0.25">
      <c r="A4" t="s">
        <v>473</v>
      </c>
    </row>
    <row r="5" spans="1:1" x14ac:dyDescent="0.25">
      <c r="A5" t="s">
        <v>474</v>
      </c>
    </row>
    <row r="6" spans="1:1" x14ac:dyDescent="0.25">
      <c r="A6" t="s">
        <v>475</v>
      </c>
    </row>
    <row r="7" spans="1:1" x14ac:dyDescent="0.25">
      <c r="A7" t="s">
        <v>476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2025-03-15T10:06:52Z</dcterms:modified>
</cp:coreProperties>
</file>